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prehrana\čistopis\"/>
    </mc:Choice>
  </mc:AlternateContent>
  <xr:revisionPtr revIDLastSave="0" documentId="13_ncr:1_{7D3BBE99-B83E-404B-BAF8-88931C130589}" xr6:coauthVersionLast="47" xr6:coauthVersionMax="47" xr10:uidLastSave="{00000000-0000-0000-0000-000000000000}"/>
  <bookViews>
    <workbookView xWindow="-120" yWindow="-120" windowWidth="29040" windowHeight="17520" activeTab="4" xr2:uid="{7572D3FE-C516-46A2-A917-11ADE4E3E782}"/>
  </bookViews>
  <sheets>
    <sheet name="sklop 11" sheetId="1" r:id="rId1"/>
    <sheet name="sklop 12" sheetId="2" r:id="rId2"/>
    <sheet name="sklop 13" sheetId="3" r:id="rId3"/>
    <sheet name="sklop 14" sheetId="4" r:id="rId4"/>
    <sheet name="sklop 1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0" i="4" l="1"/>
  <c r="H261" i="4"/>
  <c r="H259" i="4"/>
  <c r="H248" i="4"/>
  <c r="H249" i="4"/>
  <c r="H250" i="4"/>
  <c r="H251" i="4"/>
  <c r="H252" i="4"/>
  <c r="H253" i="4"/>
  <c r="H254" i="4"/>
  <c r="H255" i="4"/>
  <c r="H256" i="4"/>
  <c r="H247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106" i="4"/>
  <c r="H95" i="4"/>
  <c r="H96" i="4"/>
  <c r="H97" i="4"/>
  <c r="H98" i="4"/>
  <c r="H99" i="4"/>
  <c r="H100" i="4"/>
  <c r="H101" i="4"/>
  <c r="H102" i="4"/>
  <c r="H103" i="4"/>
  <c r="H94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62" i="4"/>
  <c r="H55" i="4"/>
  <c r="H56" i="4"/>
  <c r="H57" i="4"/>
  <c r="H58" i="4"/>
  <c r="H59" i="4"/>
  <c r="H54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38" i="4"/>
  <c r="H29" i="4"/>
  <c r="H30" i="4"/>
  <c r="H31" i="4"/>
  <c r="H32" i="4"/>
  <c r="H33" i="4"/>
  <c r="H34" i="4"/>
  <c r="H35" i="4"/>
  <c r="H28" i="4"/>
  <c r="H14" i="4"/>
  <c r="H15" i="4"/>
  <c r="H16" i="4"/>
  <c r="H17" i="4"/>
  <c r="H18" i="4"/>
  <c r="H19" i="4"/>
  <c r="H20" i="4"/>
  <c r="H21" i="4"/>
  <c r="H22" i="4"/>
  <c r="H23" i="4"/>
  <c r="H24" i="4"/>
  <c r="H25" i="4"/>
  <c r="H13" i="4"/>
  <c r="H10" i="4"/>
  <c r="H9" i="4"/>
  <c r="F258" i="1"/>
  <c r="F259" i="1"/>
  <c r="F257" i="1"/>
  <c r="F246" i="1"/>
  <c r="F247" i="1"/>
  <c r="F248" i="1"/>
  <c r="F249" i="1"/>
  <c r="F250" i="1"/>
  <c r="F251" i="1"/>
  <c r="F252" i="1"/>
  <c r="F253" i="1"/>
  <c r="F254" i="1"/>
  <c r="F245" i="1"/>
  <c r="F259" i="3"/>
  <c r="F260" i="3"/>
  <c r="F258" i="3"/>
  <c r="F247" i="3"/>
  <c r="F248" i="3"/>
  <c r="F249" i="3"/>
  <c r="F250" i="3"/>
  <c r="F251" i="3"/>
  <c r="F252" i="3"/>
  <c r="F253" i="3"/>
  <c r="F254" i="3"/>
  <c r="F255" i="3"/>
  <c r="F246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105" i="3"/>
  <c r="F94" i="3"/>
  <c r="F95" i="3"/>
  <c r="F96" i="3"/>
  <c r="F97" i="3"/>
  <c r="F98" i="3"/>
  <c r="F99" i="3"/>
  <c r="F100" i="3"/>
  <c r="F101" i="3"/>
  <c r="F102" i="3"/>
  <c r="F93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61" i="3"/>
  <c r="F54" i="3"/>
  <c r="F55" i="3"/>
  <c r="F56" i="3"/>
  <c r="F57" i="3"/>
  <c r="F58" i="3"/>
  <c r="F53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37" i="3"/>
  <c r="F28" i="3"/>
  <c r="F29" i="3"/>
  <c r="F30" i="3"/>
  <c r="F31" i="3"/>
  <c r="F32" i="3"/>
  <c r="F33" i="3"/>
  <c r="F34" i="3"/>
  <c r="F27" i="3"/>
  <c r="F13" i="3"/>
  <c r="F14" i="3"/>
  <c r="F15" i="3"/>
  <c r="F16" i="3"/>
  <c r="F17" i="3"/>
  <c r="F18" i="3"/>
  <c r="F19" i="3"/>
  <c r="F20" i="3"/>
  <c r="F21" i="3"/>
  <c r="F22" i="3"/>
  <c r="F23" i="3"/>
  <c r="F24" i="3"/>
  <c r="F12" i="3"/>
  <c r="F9" i="3"/>
  <c r="F8" i="3"/>
  <c r="H259" i="2"/>
  <c r="H260" i="2"/>
  <c r="H258" i="2"/>
  <c r="H247" i="2"/>
  <c r="H248" i="2"/>
  <c r="H249" i="2"/>
  <c r="H250" i="2"/>
  <c r="H251" i="2"/>
  <c r="H252" i="2"/>
  <c r="H253" i="2"/>
  <c r="H254" i="2"/>
  <c r="H255" i="2"/>
  <c r="H246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105" i="2"/>
  <c r="H94" i="2"/>
  <c r="H95" i="2"/>
  <c r="H96" i="2"/>
  <c r="H97" i="2"/>
  <c r="H98" i="2"/>
  <c r="H99" i="2"/>
  <c r="H100" i="2"/>
  <c r="H101" i="2"/>
  <c r="H102" i="2"/>
  <c r="H93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61" i="2"/>
  <c r="H54" i="2"/>
  <c r="H55" i="2"/>
  <c r="H56" i="2"/>
  <c r="H57" i="2"/>
  <c r="H58" i="2"/>
  <c r="H53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37" i="2"/>
  <c r="H28" i="2"/>
  <c r="H29" i="2"/>
  <c r="H30" i="2"/>
  <c r="H31" i="2"/>
  <c r="H32" i="2"/>
  <c r="H33" i="2"/>
  <c r="H34" i="2"/>
  <c r="H27" i="2"/>
  <c r="H13" i="2"/>
  <c r="H14" i="2"/>
  <c r="H15" i="2"/>
  <c r="H16" i="2"/>
  <c r="H17" i="2"/>
  <c r="H18" i="2"/>
  <c r="H19" i="2"/>
  <c r="H20" i="2"/>
  <c r="H21" i="2"/>
  <c r="H22" i="2"/>
  <c r="H23" i="2"/>
  <c r="H24" i="2"/>
  <c r="H12" i="2"/>
  <c r="H9" i="2"/>
  <c r="H8" i="2"/>
  <c r="G259" i="5"/>
  <c r="G260" i="5"/>
  <c r="G258" i="5"/>
  <c r="G247" i="5"/>
  <c r="G248" i="5"/>
  <c r="G249" i="5"/>
  <c r="G250" i="5"/>
  <c r="G251" i="5"/>
  <c r="G252" i="5"/>
  <c r="G253" i="5"/>
  <c r="G254" i="5"/>
  <c r="G255" i="5"/>
  <c r="G246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105" i="5"/>
  <c r="G94" i="5"/>
  <c r="G95" i="5"/>
  <c r="G96" i="5"/>
  <c r="G97" i="5"/>
  <c r="G98" i="5"/>
  <c r="G99" i="5"/>
  <c r="G100" i="5"/>
  <c r="G101" i="5"/>
  <c r="G102" i="5"/>
  <c r="G93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61" i="5"/>
  <c r="G54" i="5"/>
  <c r="G55" i="5"/>
  <c r="G56" i="5"/>
  <c r="G57" i="5"/>
  <c r="G58" i="5"/>
  <c r="G53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37" i="5"/>
  <c r="G28" i="5"/>
  <c r="G29" i="5"/>
  <c r="G30" i="5"/>
  <c r="G31" i="5"/>
  <c r="G32" i="5"/>
  <c r="G33" i="5"/>
  <c r="G34" i="5"/>
  <c r="G27" i="5"/>
  <c r="G13" i="5"/>
  <c r="G14" i="5"/>
  <c r="G15" i="5"/>
  <c r="G16" i="5"/>
  <c r="G17" i="5"/>
  <c r="G18" i="5"/>
  <c r="G19" i="5"/>
  <c r="G20" i="5"/>
  <c r="G21" i="5"/>
  <c r="G22" i="5"/>
  <c r="G23" i="5"/>
  <c r="G24" i="5"/>
  <c r="G12" i="5"/>
  <c r="G9" i="5"/>
  <c r="G8" i="5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104" i="1"/>
  <c r="F93" i="1"/>
  <c r="F94" i="1"/>
  <c r="F95" i="1"/>
  <c r="F96" i="1"/>
  <c r="F97" i="1"/>
  <c r="F98" i="1"/>
  <c r="F99" i="1"/>
  <c r="F100" i="1"/>
  <c r="F101" i="1"/>
  <c r="F92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60" i="1"/>
  <c r="F53" i="1"/>
  <c r="F54" i="1"/>
  <c r="F55" i="1"/>
  <c r="F56" i="1"/>
  <c r="F57" i="1"/>
  <c r="F52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36" i="1"/>
  <c r="F27" i="1"/>
  <c r="F28" i="1"/>
  <c r="F29" i="1"/>
  <c r="F30" i="1"/>
  <c r="F31" i="1"/>
  <c r="F32" i="1"/>
  <c r="F33" i="1"/>
  <c r="F26" i="1"/>
  <c r="F12" i="1"/>
  <c r="F13" i="1"/>
  <c r="F14" i="1"/>
  <c r="F15" i="1"/>
  <c r="F16" i="1"/>
  <c r="F17" i="1"/>
  <c r="F18" i="1"/>
  <c r="F19" i="1"/>
  <c r="F20" i="1"/>
  <c r="F21" i="1"/>
  <c r="F22" i="1"/>
  <c r="F23" i="1"/>
  <c r="F11" i="1"/>
  <c r="F8" i="1"/>
  <c r="F7" i="1"/>
</calcChain>
</file>

<file path=xl/sharedStrings.xml><?xml version="1.0" encoding="utf-8"?>
<sst xmlns="http://schemas.openxmlformats.org/spreadsheetml/2006/main" count="3723" uniqueCount="516">
  <si>
    <t>1.</t>
  </si>
  <si>
    <t>2.</t>
  </si>
  <si>
    <t>JAJCA KOKOŠI</t>
  </si>
  <si>
    <t>jajca razred M /kos</t>
  </si>
  <si>
    <t>kos</t>
  </si>
  <si>
    <t>jajca razred L /kos</t>
  </si>
  <si>
    <t xml:space="preserve"> SUHO SADJE</t>
  </si>
  <si>
    <t>3.</t>
  </si>
  <si>
    <t>kg</t>
  </si>
  <si>
    <t>4.</t>
  </si>
  <si>
    <t>slive suhe 1/1</t>
  </si>
  <si>
    <t>5.</t>
  </si>
  <si>
    <t>rozine 500 g</t>
  </si>
  <si>
    <t>6.</t>
  </si>
  <si>
    <t>7.</t>
  </si>
  <si>
    <t>orehi jedrca 500 g</t>
  </si>
  <si>
    <t>8.</t>
  </si>
  <si>
    <t>9.</t>
  </si>
  <si>
    <t>10.</t>
  </si>
  <si>
    <t>11.</t>
  </si>
  <si>
    <t>SUHE IN KONZERVIRANE VRTNINE</t>
  </si>
  <si>
    <t>12.</t>
  </si>
  <si>
    <t>fižol česnjevec suhi 1/1</t>
  </si>
  <si>
    <t>13.</t>
  </si>
  <si>
    <t>14.</t>
  </si>
  <si>
    <t>15.</t>
  </si>
  <si>
    <t>16.</t>
  </si>
  <si>
    <t>17.</t>
  </si>
  <si>
    <t>18.</t>
  </si>
  <si>
    <t>19.</t>
  </si>
  <si>
    <t>OLJA IN  IZDELKI</t>
  </si>
  <si>
    <t>20.</t>
  </si>
  <si>
    <t>olje rastlinsko 10/1</t>
  </si>
  <si>
    <t>21.</t>
  </si>
  <si>
    <t>olje rastlinsko 1/1</t>
  </si>
  <si>
    <t>l</t>
  </si>
  <si>
    <t>22.</t>
  </si>
  <si>
    <t>olje sončnično 1/1</t>
  </si>
  <si>
    <t>23.</t>
  </si>
  <si>
    <t>24.</t>
  </si>
  <si>
    <t>olje bučno, 100 %,  1/1</t>
  </si>
  <si>
    <t>25.</t>
  </si>
  <si>
    <t>majoneza 5/1</t>
  </si>
  <si>
    <t>26.</t>
  </si>
  <si>
    <t>27.</t>
  </si>
  <si>
    <t>majoneza 165 g</t>
  </si>
  <si>
    <t>28.</t>
  </si>
  <si>
    <t>29.</t>
  </si>
  <si>
    <t>30.</t>
  </si>
  <si>
    <t>margarina 250 g</t>
  </si>
  <si>
    <t>31.</t>
  </si>
  <si>
    <t>tekoča margarina</t>
  </si>
  <si>
    <t>32.</t>
  </si>
  <si>
    <t>margarina 1/1</t>
  </si>
  <si>
    <t>33.</t>
  </si>
  <si>
    <t>SLADKOR</t>
  </si>
  <si>
    <t>34.</t>
  </si>
  <si>
    <t>sladkor 25/1</t>
  </si>
  <si>
    <t>35.</t>
  </si>
  <si>
    <t>sladkor 1/1</t>
  </si>
  <si>
    <t>36.</t>
  </si>
  <si>
    <t>37.</t>
  </si>
  <si>
    <t>sladkor v prahu 100 g</t>
  </si>
  <si>
    <t>38.</t>
  </si>
  <si>
    <t>39.</t>
  </si>
  <si>
    <t>sladkor servirni 5 g</t>
  </si>
  <si>
    <t>ČAJI IN PIJAČE</t>
  </si>
  <si>
    <t>40.</t>
  </si>
  <si>
    <t>41.</t>
  </si>
  <si>
    <t>42.</t>
  </si>
  <si>
    <t>čaj, pakiran v filter vreček 25 do 60 g, vezane, sadni - različni okusi, 1kg</t>
  </si>
  <si>
    <t>43.</t>
  </si>
  <si>
    <t>44.</t>
  </si>
  <si>
    <t>čaj, sadni, pakiran v filter vrečke po cca 2g, 40g</t>
  </si>
  <si>
    <t>45.</t>
  </si>
  <si>
    <t>46.</t>
  </si>
  <si>
    <t>čaj, gozni sadeži, pakiran v filter vrečke po cca 2g, 40g</t>
  </si>
  <si>
    <t>47.</t>
  </si>
  <si>
    <t>48.</t>
  </si>
  <si>
    <t>49.</t>
  </si>
  <si>
    <t>50.</t>
  </si>
  <si>
    <t>čaj šipek rifuza 1/1</t>
  </si>
  <si>
    <t>51.</t>
  </si>
  <si>
    <t>čaj planinski rifuza 1/1</t>
  </si>
  <si>
    <t>52.</t>
  </si>
  <si>
    <t>čaj jagoda malina rifuza 1/1</t>
  </si>
  <si>
    <t>53.</t>
  </si>
  <si>
    <t>čaj breskev rifuza 1/1</t>
  </si>
  <si>
    <t>54.</t>
  </si>
  <si>
    <t>55.</t>
  </si>
  <si>
    <t>mineralna gazirana voda z mehurčki 1,5 l</t>
  </si>
  <si>
    <t>56.</t>
  </si>
  <si>
    <t>ledeni čaj razni okusi 0,5 l</t>
  </si>
  <si>
    <t>57.</t>
  </si>
  <si>
    <t>sadni sok iz zgoščenega sadnega soka, jabolko, bistri ali motni, sadni delež 100 %,  0,20 l</t>
  </si>
  <si>
    <t>58.</t>
  </si>
  <si>
    <t xml:space="preserve"> pomarančni nektar iz zgoščenega soka, sadni delež min. 50%, 0,20 l</t>
  </si>
  <si>
    <t>59.</t>
  </si>
  <si>
    <t>sadni nektar, breskev, min. sadni delež 50 %,  0,20 l</t>
  </si>
  <si>
    <t>60.</t>
  </si>
  <si>
    <t>61.</t>
  </si>
  <si>
    <t xml:space="preserve"> sadni sok iz zgoščenega sadnega soka,  jabolko, bisti ali motni, sadni delež 100 %, 1/1</t>
  </si>
  <si>
    <t>62.</t>
  </si>
  <si>
    <t xml:space="preserve"> pomarančni nektar iz zgoščenega soka, sadni delež min. 50%, 1/1</t>
  </si>
  <si>
    <t>63.</t>
  </si>
  <si>
    <t>sadni nektar,  breskev, min. sadni delež 50 %, 1/1</t>
  </si>
  <si>
    <t>64.</t>
  </si>
  <si>
    <t>multivitaminska negazirana brezalkoholna pijača z mešanim sadnim sokom,  1/1</t>
  </si>
  <si>
    <t xml:space="preserve">l </t>
  </si>
  <si>
    <t>65.</t>
  </si>
  <si>
    <t>66.</t>
  </si>
  <si>
    <t>sadni sirup, različni okusi  3/1</t>
  </si>
  <si>
    <t>67.</t>
  </si>
  <si>
    <t>sadni sirup,  različni okusi 1/1</t>
  </si>
  <si>
    <t>68.</t>
  </si>
  <si>
    <t>69.</t>
  </si>
  <si>
    <t>voda mineralna gazirana 0,5L</t>
  </si>
  <si>
    <t xml:space="preserve">RIBJE KONZERVE </t>
  </si>
  <si>
    <t>70.</t>
  </si>
  <si>
    <t>71.</t>
  </si>
  <si>
    <t>72.</t>
  </si>
  <si>
    <t>73.</t>
  </si>
  <si>
    <t>skuša z  zelenjavo, 125 g</t>
  </si>
  <si>
    <t>74.</t>
  </si>
  <si>
    <t xml:space="preserve">tuna kosi, v rastlinskem olju, konzervirani, 80 g </t>
  </si>
  <si>
    <t>75.</t>
  </si>
  <si>
    <t>76.</t>
  </si>
  <si>
    <t>tunina v oljčnem olju, 80 g</t>
  </si>
  <si>
    <t>77.</t>
  </si>
  <si>
    <t>78.</t>
  </si>
  <si>
    <t>79.</t>
  </si>
  <si>
    <t xml:space="preserve">tuna z zelenjavo - razni okusi,  160 g </t>
  </si>
  <si>
    <t>OSTALI PREHRAMBNI IZDELKI</t>
  </si>
  <si>
    <t>80.</t>
  </si>
  <si>
    <t>sol  morska drobno mleta 1/1</t>
  </si>
  <si>
    <t>81.</t>
  </si>
  <si>
    <t>sol kamena drobno mleta 1/1</t>
  </si>
  <si>
    <t>82.</t>
  </si>
  <si>
    <t>sol groba 1/1</t>
  </si>
  <si>
    <t>83.</t>
  </si>
  <si>
    <t>84.</t>
  </si>
  <si>
    <t>gorčica 5/1</t>
  </si>
  <si>
    <t>85.</t>
  </si>
  <si>
    <t>86.</t>
  </si>
  <si>
    <t>kis vinski 5/1</t>
  </si>
  <si>
    <t>87.</t>
  </si>
  <si>
    <t>kis vinski 1/1</t>
  </si>
  <si>
    <t>88.</t>
  </si>
  <si>
    <t>89.</t>
  </si>
  <si>
    <t>kis jabolčni 1/1</t>
  </si>
  <si>
    <t>90.</t>
  </si>
  <si>
    <t>kis alkoholni 1/1</t>
  </si>
  <si>
    <t>91.</t>
  </si>
  <si>
    <t>kurkuma</t>
  </si>
  <si>
    <t>92.</t>
  </si>
  <si>
    <t>93.</t>
  </si>
  <si>
    <t>med cvetlični, porcijsko 20 g</t>
  </si>
  <si>
    <t>94.</t>
  </si>
  <si>
    <t>aroma vanilija za peko,  38 ml</t>
  </si>
  <si>
    <t>95.</t>
  </si>
  <si>
    <t>aroma rum za peko,  38 ml</t>
  </si>
  <si>
    <t>96.</t>
  </si>
  <si>
    <t>med diabetični, 20 g</t>
  </si>
  <si>
    <t>97.</t>
  </si>
  <si>
    <t>puding instant  - razni okusi 1/1</t>
  </si>
  <si>
    <t>98.</t>
  </si>
  <si>
    <t>puding instant  - razni okusi 40 g</t>
  </si>
  <si>
    <t>99.</t>
  </si>
  <si>
    <t>100.</t>
  </si>
  <si>
    <t>kavni nadomestek -proja 1/1</t>
  </si>
  <si>
    <t>101.</t>
  </si>
  <si>
    <t>kakav instant, min.  20% kakavovega masla ali prahu  1/1</t>
  </si>
  <si>
    <t>102.</t>
  </si>
  <si>
    <t>rumenilo 1/1</t>
  </si>
  <si>
    <t>103.</t>
  </si>
  <si>
    <t>prašek pecilni 1/1</t>
  </si>
  <si>
    <t>104.</t>
  </si>
  <si>
    <t>105.</t>
  </si>
  <si>
    <t>sladkor vanilij 1/1</t>
  </si>
  <si>
    <t>106.</t>
  </si>
  <si>
    <t>107.</t>
  </si>
  <si>
    <t>kava v zrnu kvalitete kot Barcaffe 1/1</t>
  </si>
  <si>
    <t>108.</t>
  </si>
  <si>
    <t>109.</t>
  </si>
  <si>
    <t>mešanica mlete pražene kave,  100 g</t>
  </si>
  <si>
    <t>110.</t>
  </si>
  <si>
    <t>111.</t>
  </si>
  <si>
    <t>napolitanke diet lešnik 50 g</t>
  </si>
  <si>
    <t>112.</t>
  </si>
  <si>
    <t>masleni keksi,  400 g</t>
  </si>
  <si>
    <t>113.</t>
  </si>
  <si>
    <t>pečeni rogljički, različnih nadevov (individualno zaviti, 6 - 8 kosov v embalaži)</t>
  </si>
  <si>
    <t>114.</t>
  </si>
  <si>
    <t>keksi savoiardi (bebi) 400g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</si>
  <si>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</si>
  <si>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</si>
  <si>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</si>
  <si>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</si>
  <si>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</si>
  <si>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</si>
  <si>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</si>
  <si>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</si>
  <si>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</si>
  <si>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čokolada jedilna za kuhanje 1/1</t>
  </si>
  <si>
    <t>124.</t>
  </si>
  <si>
    <t>125.</t>
  </si>
  <si>
    <t>kakao v prahu 1/1</t>
  </si>
  <si>
    <t>126.</t>
  </si>
  <si>
    <t>127.</t>
  </si>
  <si>
    <t>čips slani, 100g</t>
  </si>
  <si>
    <t>128.</t>
  </si>
  <si>
    <t>čokoladni kremni namaz, 20 g</t>
  </si>
  <si>
    <t>129.</t>
  </si>
  <si>
    <t>mlečni in lešnikov /čokoladni kremni namaz, kot viki krema, 40 g</t>
  </si>
  <si>
    <t>130.</t>
  </si>
  <si>
    <t>mlečni in lešnikov /čokoladni kremni namaz, kot viki krema 750 g</t>
  </si>
  <si>
    <t>131.</t>
  </si>
  <si>
    <t>132.</t>
  </si>
  <si>
    <t>133.</t>
  </si>
  <si>
    <t>134.</t>
  </si>
  <si>
    <t>135.</t>
  </si>
  <si>
    <t>ovseni kosmiči s suhim sadjem, 1kg</t>
  </si>
  <si>
    <t>136.</t>
  </si>
  <si>
    <t>137.</t>
  </si>
  <si>
    <t>sladilo diabetes, T 650</t>
  </si>
  <si>
    <t>138.</t>
  </si>
  <si>
    <t>gustin 1/1</t>
  </si>
  <si>
    <t>139.</t>
  </si>
  <si>
    <t>140.</t>
  </si>
  <si>
    <t>kvas 0,5 kg</t>
  </si>
  <si>
    <t>141.</t>
  </si>
  <si>
    <t>kvas 42 g</t>
  </si>
  <si>
    <t>142.</t>
  </si>
  <si>
    <t>143.</t>
  </si>
  <si>
    <t>juha goveja 1/1</t>
  </si>
  <si>
    <t>144.</t>
  </si>
  <si>
    <t>juha kokošja 1/1</t>
  </si>
  <si>
    <t>145.</t>
  </si>
  <si>
    <t>mleta zelenjava s soljo za juho 1/1</t>
  </si>
  <si>
    <t>146.</t>
  </si>
  <si>
    <t>juha gobova 1/1</t>
  </si>
  <si>
    <t>147.</t>
  </si>
  <si>
    <t>juha zelenjavna kremna  1/1</t>
  </si>
  <si>
    <t>148.</t>
  </si>
  <si>
    <t>juha zelenjavna bistra 1/1</t>
  </si>
  <si>
    <t>149.</t>
  </si>
  <si>
    <t>juha porova 1/1</t>
  </si>
  <si>
    <t>150.</t>
  </si>
  <si>
    <t>juha z dunajska, 1/1</t>
  </si>
  <si>
    <t>151.</t>
  </si>
  <si>
    <t>152.</t>
  </si>
  <si>
    <t>juha paradižnikova 1/1</t>
  </si>
  <si>
    <t>153.</t>
  </si>
  <si>
    <t>154.</t>
  </si>
  <si>
    <t>155.</t>
  </si>
  <si>
    <t>juha špargljeva 1/1</t>
  </si>
  <si>
    <t>156.</t>
  </si>
  <si>
    <t>juha cvetačna 1/1</t>
  </si>
  <si>
    <t>157.</t>
  </si>
  <si>
    <t>158.</t>
  </si>
  <si>
    <t>česen grobo mleti</t>
  </si>
  <si>
    <t>159.</t>
  </si>
  <si>
    <t>160.</t>
  </si>
  <si>
    <t>čebula ocvrta 1/1</t>
  </si>
  <si>
    <t>161.</t>
  </si>
  <si>
    <t>162.</t>
  </si>
  <si>
    <t>šetraj 1/1</t>
  </si>
  <si>
    <t>163.</t>
  </si>
  <si>
    <t>cimet v palčkah/celi cimet, 17 g</t>
  </si>
  <si>
    <t>164.</t>
  </si>
  <si>
    <t>cimet mleti 1/1</t>
  </si>
  <si>
    <t>165.</t>
  </si>
  <si>
    <t>166.</t>
  </si>
  <si>
    <t>curry 300 g</t>
  </si>
  <si>
    <t>167.</t>
  </si>
  <si>
    <t>168.</t>
  </si>
  <si>
    <t>klinčki celi 1/1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</si>
  <si>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</si>
  <si>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</si>
  <si>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</si>
  <si>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</si>
  <si>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</si>
  <si>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</si>
  <si>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</si>
  <si>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</si>
  <si>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</si>
  <si>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janež mleti 1/1</t>
  </si>
  <si>
    <t>178.</t>
  </si>
  <si>
    <t>lovorov list 1/1</t>
  </si>
  <si>
    <t>179.</t>
  </si>
  <si>
    <t>lovorov list  100 g</t>
  </si>
  <si>
    <t>180.</t>
  </si>
  <si>
    <t>majaron 1/1</t>
  </si>
  <si>
    <t>181.</t>
  </si>
  <si>
    <t>182.</t>
  </si>
  <si>
    <t>183.</t>
  </si>
  <si>
    <t>184.</t>
  </si>
  <si>
    <t>185.</t>
  </si>
  <si>
    <t>paprika mleta 1/1</t>
  </si>
  <si>
    <t>186.</t>
  </si>
  <si>
    <t>poper  črni mleti 1/1</t>
  </si>
  <si>
    <t>187.</t>
  </si>
  <si>
    <t>poper črni mleti 500 g</t>
  </si>
  <si>
    <t>188.</t>
  </si>
  <si>
    <t>poper  črni v zrnju 1/1</t>
  </si>
  <si>
    <t>189.</t>
  </si>
  <si>
    <t>190.</t>
  </si>
  <si>
    <t>191.</t>
  </si>
  <si>
    <t>192.</t>
  </si>
  <si>
    <t>želatina v prahu 100 g</t>
  </si>
  <si>
    <t>193.</t>
  </si>
  <si>
    <t>194.</t>
  </si>
  <si>
    <t>čokolešnik 200 g</t>
  </si>
  <si>
    <t>195.</t>
  </si>
  <si>
    <t>196.</t>
  </si>
  <si>
    <t>197.</t>
  </si>
  <si>
    <t>198.</t>
  </si>
  <si>
    <t>suhi peteršilj 1/1</t>
  </si>
  <si>
    <t>199.</t>
  </si>
  <si>
    <t>200.</t>
  </si>
  <si>
    <t>suha zelenjava 1/1</t>
  </si>
  <si>
    <t>201.</t>
  </si>
  <si>
    <t>drobnjak suhi 1/1</t>
  </si>
  <si>
    <t>202.</t>
  </si>
  <si>
    <t>šetraj 300g</t>
  </si>
  <si>
    <t>203.</t>
  </si>
  <si>
    <t>začimbe za pasulj 1/1</t>
  </si>
  <si>
    <t>204.</t>
  </si>
  <si>
    <t>začimbe za golaž 1/1</t>
  </si>
  <si>
    <t>205.</t>
  </si>
  <si>
    <t>206.</t>
  </si>
  <si>
    <t>207.</t>
  </si>
  <si>
    <t>toast 500 g</t>
  </si>
  <si>
    <t>208.</t>
  </si>
  <si>
    <t>209.</t>
  </si>
  <si>
    <t>prepečenec, 320g</t>
  </si>
  <si>
    <t>210.</t>
  </si>
  <si>
    <t>drobtine - polbele</t>
  </si>
  <si>
    <t>211.</t>
  </si>
  <si>
    <t>drobtine - bele</t>
  </si>
  <si>
    <t>212.</t>
  </si>
  <si>
    <t>sojina omaka 500 ml</t>
  </si>
  <si>
    <t>213.</t>
  </si>
  <si>
    <t>omaka tabasco (rdeča) 60 ml</t>
  </si>
  <si>
    <t>214.</t>
  </si>
  <si>
    <t>tatarska omaka v tubi, 165g</t>
  </si>
  <si>
    <t>215.</t>
  </si>
  <si>
    <t>blagi paradižnikov kečap 1/1</t>
  </si>
  <si>
    <t>216.</t>
  </si>
  <si>
    <t>217.</t>
  </si>
  <si>
    <t>218.</t>
  </si>
  <si>
    <t>mozzarela 250 g</t>
  </si>
  <si>
    <t>219.</t>
  </si>
  <si>
    <t>220.</t>
  </si>
  <si>
    <t>rastlinska krema za stepanje 1l</t>
  </si>
  <si>
    <t>VEGETARIJANSKI IZDELKI</t>
  </si>
  <si>
    <t>221.</t>
  </si>
  <si>
    <t>hrenovke vegetar.</t>
  </si>
  <si>
    <t>222.</t>
  </si>
  <si>
    <t>223.</t>
  </si>
  <si>
    <t>224.</t>
  </si>
  <si>
    <t>sojin tofu navadni</t>
  </si>
  <si>
    <t>225.</t>
  </si>
  <si>
    <t>sojin tofe za žar</t>
  </si>
  <si>
    <t>226.</t>
  </si>
  <si>
    <t>sojin tofu dimljen</t>
  </si>
  <si>
    <t>227.</t>
  </si>
  <si>
    <t>sejtan</t>
  </si>
  <si>
    <t>228.</t>
  </si>
  <si>
    <t>sojino mleko 1/1</t>
  </si>
  <si>
    <t>229.</t>
  </si>
  <si>
    <t>230.</t>
  </si>
  <si>
    <t>riževo mleko 1/1</t>
  </si>
  <si>
    <t>231.</t>
  </si>
  <si>
    <t>Sladoled</t>
  </si>
  <si>
    <t>233.</t>
  </si>
  <si>
    <t>sladoled različni okusi 2 l</t>
  </si>
  <si>
    <t>234.</t>
  </si>
  <si>
    <t>235.</t>
  </si>
  <si>
    <t>kornet različni  okusi 6/1</t>
  </si>
  <si>
    <t>marelice suhe*</t>
  </si>
  <si>
    <t>orehi rinfuza</t>
  </si>
  <si>
    <t>lešniki*</t>
  </si>
  <si>
    <t>jabolka suha - krhlji*</t>
  </si>
  <si>
    <t>mandlji jedrca*</t>
  </si>
  <si>
    <t>fižol česnjevec suhi rinfuza, 5kg - 25kg</t>
  </si>
  <si>
    <t>fižol beli  1/1</t>
  </si>
  <si>
    <t>fižol beli rinfuza, 5kg - 25 kg</t>
  </si>
  <si>
    <t>leča suha zelena*</t>
  </si>
  <si>
    <t>čičirika suha*</t>
  </si>
  <si>
    <t>feferoni sladki, 600g</t>
  </si>
  <si>
    <t>feferoni ostri, 620g</t>
  </si>
  <si>
    <t>olje olivno extra deviško, 1/1</t>
  </si>
  <si>
    <t>delikatesna majoneza, 620g</t>
  </si>
  <si>
    <t>margarina z nižjo vsebnostjo maščob, 10 g</t>
  </si>
  <si>
    <t>margarina z nižjo vsebnostjo maščob 250 g - 50g</t>
  </si>
  <si>
    <t>margarina, 20kg</t>
  </si>
  <si>
    <t>sladkor v prahu, 500g - 1kg</t>
  </si>
  <si>
    <t>sladkor rjavi, 500g-1kg</t>
  </si>
  <si>
    <t>čaj, pakiran v filter vrečke 25 do 60 g, šipek 1kg</t>
  </si>
  <si>
    <t>čaj, pakiran v filter vrečke 25 do 60 g, alpski 1kg</t>
  </si>
  <si>
    <t>čaj, pakiran v filter vrečke 25 do 60 g, kamilica, 1kg</t>
  </si>
  <si>
    <t>čaj, hibiskus - šipek, pakiran v filter vrečke po cca 1,5g, 30g</t>
  </si>
  <si>
    <t>čaj, planinski, pakiran v filter vrečke po cca 1,5g, 30g</t>
  </si>
  <si>
    <t>čaj, meta, pakiran v filter vrečke po cca 1,5g, 30g</t>
  </si>
  <si>
    <t>čaj, indijski, pakiran v filter vrečke po cca 1,5g, 30g</t>
  </si>
  <si>
    <t>ledeni čaj, 0,20 l</t>
  </si>
  <si>
    <t xml:space="preserve">sok ananas (brez dodanega sladkorja), 2 dl </t>
  </si>
  <si>
    <t>sadni sirup za aparate - sirup nektar green QC10 - vsi okusi  10/1</t>
  </si>
  <si>
    <t>voda pitna negazirana, 0,5l</t>
  </si>
  <si>
    <t>sardine v rastlinskem/sončninčem olju, 120 g</t>
  </si>
  <si>
    <t xml:space="preserve">skuše v rastlinskem/sončničnem olju, fileji, konzervirani, 110 g </t>
  </si>
  <si>
    <t xml:space="preserve">ribe z zelenjavo, kosi, konzervirani, 105g </t>
  </si>
  <si>
    <t xml:space="preserve">tuna v lastnem soku, 80 g; (lahko tudi 3/1 pakiranje); cena za 80 g </t>
  </si>
  <si>
    <t>tuna v lastnem soku, 160 g</t>
  </si>
  <si>
    <t>tuna v olju, 1kg - 2 kg</t>
  </si>
  <si>
    <t>gorčica, 700g</t>
  </si>
  <si>
    <t>gorčica 18 g</t>
  </si>
  <si>
    <t>kis balzamični, 500 ml</t>
  </si>
  <si>
    <t>med, 900 g</t>
  </si>
  <si>
    <t>krema za kremne rezine, 1,2 kg</t>
  </si>
  <si>
    <t>kakav granule, instant napitek, min. 25 % kakava, 1kg</t>
  </si>
  <si>
    <t>prašek pecilni, 13g (lahko 5/1 pakiranje; cena na 13g)</t>
  </si>
  <si>
    <t>sladkor vanilij 10g (lahko 5/1 pakiranje; cena na 10g)</t>
  </si>
  <si>
    <t>kava mleta kvalitete kot Barcaffe, 500g - 1kg</t>
  </si>
  <si>
    <t>napolitanke/vaflji, različni okusi, do 75g</t>
  </si>
  <si>
    <t>keksi dietni brez sladkorja, 240 g</t>
  </si>
  <si>
    <t xml:space="preserve">polnozrnati keksi,  250 g </t>
  </si>
  <si>
    <t>mini rolade, različni nadevi, 10x28g</t>
  </si>
  <si>
    <t>čokoladica do 50g</t>
  </si>
  <si>
    <t>čokoladica 50 g -100g</t>
  </si>
  <si>
    <t>čokolada mleta/čokolada v prahu, 100g</t>
  </si>
  <si>
    <t>čokolada jedilna, min. 70% kakava, 100 g</t>
  </si>
  <si>
    <t>čokolada jedilna, min. 40 % kakava, do 200g</t>
  </si>
  <si>
    <t>čokolada bela za kuhanje*</t>
  </si>
  <si>
    <t>slane palčke,  100g</t>
  </si>
  <si>
    <t>čokoladni namaz 200 g</t>
  </si>
  <si>
    <t>čokoladni namaz kot nutella 750g</t>
  </si>
  <si>
    <t>moka kokosova do  500 g</t>
  </si>
  <si>
    <t>moka rožičeva 200 g</t>
  </si>
  <si>
    <t>riževi rezanci, 400g</t>
  </si>
  <si>
    <t>acitron 250 g</t>
  </si>
  <si>
    <t>kvas suhi 7g (lahko 5/1 pakiranje; cena za 7g</t>
  </si>
  <si>
    <t>omaka za pečenko, 500g</t>
  </si>
  <si>
    <t>česen v prahu, 600 g</t>
  </si>
  <si>
    <t>suha čebula, granule, ne ocvrta 1/1</t>
  </si>
  <si>
    <t>cimet mleti 390 g</t>
  </si>
  <si>
    <t>klinčki mleti 370 g</t>
  </si>
  <si>
    <t>koriander, 406g</t>
  </si>
  <si>
    <t>čili mleti 300 g</t>
  </si>
  <si>
    <t>čili celi suhi, 36 g</t>
  </si>
  <si>
    <t>kumina mleta 450 g</t>
  </si>
  <si>
    <t xml:space="preserve">kumina cela 380 g </t>
  </si>
  <si>
    <t>janež celi 440 g</t>
  </si>
  <si>
    <t xml:space="preserve">majaron 220 g </t>
  </si>
  <si>
    <t>muškatni oreh mleti 400 g</t>
  </si>
  <si>
    <t>origano, 500g</t>
  </si>
  <si>
    <t>origano 140 g</t>
  </si>
  <si>
    <t>poper mešani celi, 500 g</t>
  </si>
  <si>
    <t>poper kajenski, 440g</t>
  </si>
  <si>
    <t>rožmarin 400 g</t>
  </si>
  <si>
    <t>timijan 450 g</t>
  </si>
  <si>
    <t>čokolešnik, 950g</t>
  </si>
  <si>
    <t>čokoladne kroglice*</t>
  </si>
  <si>
    <t>čokoladne blazinice*</t>
  </si>
  <si>
    <t>žafran 10 g</t>
  </si>
  <si>
    <t xml:space="preserve">bazilika suha 340g </t>
  </si>
  <si>
    <t>začimba za sesekljano pečenko, 90g</t>
  </si>
  <si>
    <t>dodatek k jedem, kot vegeta do 2kg</t>
  </si>
  <si>
    <t>prepečenec, porc. do  47 g</t>
  </si>
  <si>
    <t>nepekoči ketchup, 15g</t>
  </si>
  <si>
    <t>omaka nacho sir,  300 g</t>
  </si>
  <si>
    <t>mascarpone 500 g</t>
  </si>
  <si>
    <t>sojini kosmiči suhi do 300g</t>
  </si>
  <si>
    <t>sojino mleko 0,25l</t>
  </si>
  <si>
    <t>sojin jogurt 125g (lahko 2/1 pakiranje; cena za 125 g)</t>
  </si>
  <si>
    <t>lučke različni okusi 5/1</t>
  </si>
  <si>
    <t>Mak, mleti, 250 g</t>
  </si>
  <si>
    <t>Orehi, mleti, 250 g</t>
  </si>
  <si>
    <t>Lešniki, mleti, 250 g</t>
  </si>
  <si>
    <t>indijski oreščki, celi*</t>
  </si>
  <si>
    <t>arašidi, praženi, slani*</t>
  </si>
  <si>
    <t>232.</t>
  </si>
  <si>
    <r>
      <t>Opomba:</t>
    </r>
    <r>
      <rPr>
        <sz val="11"/>
        <color theme="1"/>
        <rFont val="Aptos Narrow"/>
        <family val="2"/>
        <charset val="238"/>
        <scheme val="minor"/>
      </rPr>
      <t xml:space="preserve"> Pri artiklih, označenih z *, lahko ponudnik ponudi izdelek v gramaturi pakiranja iz svoje redne ponudbe, pri čemer največja dovoljena gramaturo pakiranja ne sme presegati 1 kg. Cena se poda na kilogram (kg), ponudnik pa mora v predračunu navesti gramaturo ponujenega pakiranja.</t>
    </r>
  </si>
  <si>
    <t xml:space="preserve">zap. Št. </t>
  </si>
  <si>
    <t>ARTIKLI  (enota za iskano količino)</t>
  </si>
  <si>
    <t>MERSKA ENOTA (za določitev cene)</t>
  </si>
  <si>
    <t>ZPKZ Dob</t>
  </si>
  <si>
    <t>okvirna količina</t>
  </si>
  <si>
    <t xml:space="preserve"> Trgovsko ime oz. naziv ponujenega živila </t>
  </si>
  <si>
    <t xml:space="preserve"> Gramatura oz. volumen ponujenega živila (+- 40 %)</t>
  </si>
  <si>
    <t>koda za naročanje</t>
  </si>
  <si>
    <t xml:space="preserve"> cena na enoto pakiranja v EUR brez  DDV</t>
  </si>
  <si>
    <t xml:space="preserve"> cena na enoto pakiranja  v EUR z DDV</t>
  </si>
  <si>
    <t>vrednost okvirne količine na enoto pakiranja v EUR z DDV</t>
  </si>
  <si>
    <t xml:space="preserve"> Cena na enoto mere v EUR brez DDV</t>
  </si>
  <si>
    <t>cena na enoto mere v EUR z DDV</t>
  </si>
  <si>
    <t>vrednost na enoto mere za okvirno količino v EUR z DDV</t>
  </si>
  <si>
    <t xml:space="preserve"> sheme kakovosti </t>
  </si>
  <si>
    <t>8. (3*7)</t>
  </si>
  <si>
    <t>11. (3*10)</t>
  </si>
  <si>
    <t>sklop 11: drugi prehrambni izdelki - ZPKZ Dob</t>
  </si>
  <si>
    <t>ZPKZ Ljubljana</t>
  </si>
  <si>
    <t>ZPKZ Ig</t>
  </si>
  <si>
    <t>GU</t>
  </si>
  <si>
    <t>sklop 12: drugi prehrambni izdelki - ZPKZ Ljubljana, ZPKZ Ig in GU</t>
  </si>
  <si>
    <t>sklop 13: drugi prehrambni izdelki - ZPKZ Ljubljana, ZPKZ Ig in GU</t>
  </si>
  <si>
    <t>ZPKZ Koper</t>
  </si>
  <si>
    <t>sklop 14 - drugi prehrambni izdelki za ZPKZ Maribor, ZPKZ Maribor - Murska Sobota in ZPKZ Maribor - Rogoza</t>
  </si>
  <si>
    <t>ZPKZ Maribor</t>
  </si>
  <si>
    <t>ZPKZ Maribor - Murska Sobota</t>
  </si>
  <si>
    <t>ZPKZ Maribor - Rogoza</t>
  </si>
  <si>
    <t>ZPMZKZ Celje</t>
  </si>
  <si>
    <t>PD Radeče</t>
  </si>
  <si>
    <t>sklop 15: drugi prehrambni izdelki za ZPMZKZ Celje in PD Radeče</t>
  </si>
  <si>
    <t>brinove jagode 390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</si>
</sst>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11"/>
      <name val="Aptos Narrow"/>
      <family val="2"/>
      <scheme val="minor"/>
    </font>
    <font>
      <sz val="11"/>
      <name val="Calibri"/>
      <family val="2"/>
    </font>
    <font>
      <b/>
      <sz val="9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6" xfId="0" applyBorder="1"/>
    <xf numFmtId="0" fontId="6" fillId="0" borderId="6" xfId="0" applyFont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3" fontId="0" fillId="0" borderId="0" xfId="0" applyNumberFormat="1"/>
    <xf numFmtId="3" fontId="2" fillId="0" borderId="3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0" fillId="0" borderId="6" xfId="0" applyNumberFormat="1" applyBorder="1"/>
    <xf numFmtId="3" fontId="0" fillId="0" borderId="1" xfId="0" applyNumberFormat="1" applyBorder="1"/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0" xfId="0" applyNumberFormat="1" applyBorder="1"/>
    <xf numFmtId="3" fontId="0" fillId="0" borderId="0" xfId="0" applyNumberFormat="1" applyAlignment="1">
      <alignment horizontal="center"/>
    </xf>
    <xf numFmtId="3" fontId="12" fillId="0" borderId="1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vertical="center" wrapText="1"/>
    </xf>
    <xf numFmtId="3" fontId="0" fillId="0" borderId="0" xfId="0" applyNumberFormat="1" applyBorder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4EA8D-079E-4E6A-9524-CBEBD23D9EC9}">
  <dimension ref="A1:P264"/>
  <sheetViews>
    <sheetView topLeftCell="A226" workbookViewId="0">
      <selection activeCell="F257" sqref="F257:F259"/>
    </sheetView>
  </sheetViews>
  <sheetFormatPr defaultRowHeight="15" x14ac:dyDescent="0.25"/>
  <cols>
    <col min="2" max="2" width="9.140625" style="8"/>
    <col min="3" max="3" width="49.140625" style="8" customWidth="1"/>
    <col min="4" max="4" width="12.85546875" style="29" customWidth="1"/>
    <col min="5" max="5" width="13.7109375" style="45" customWidth="1"/>
    <col min="6" max="6" width="10.28515625" style="50" customWidth="1"/>
  </cols>
  <sheetData>
    <row r="1" spans="1:16" x14ac:dyDescent="0.25">
      <c r="C1" s="8" t="s">
        <v>501</v>
      </c>
    </row>
    <row r="3" spans="1:16" ht="67.5" x14ac:dyDescent="0.25">
      <c r="B3" s="1" t="s">
        <v>484</v>
      </c>
      <c r="C3" s="31" t="s">
        <v>485</v>
      </c>
      <c r="D3" s="53" t="s">
        <v>486</v>
      </c>
      <c r="E3" s="40" t="s">
        <v>487</v>
      </c>
      <c r="F3" s="51" t="s">
        <v>488</v>
      </c>
      <c r="G3" s="33" t="s">
        <v>489</v>
      </c>
      <c r="H3" s="33" t="s">
        <v>490</v>
      </c>
      <c r="I3" s="33" t="s">
        <v>491</v>
      </c>
      <c r="J3" s="33" t="s">
        <v>492</v>
      </c>
      <c r="K3" s="33" t="s">
        <v>493</v>
      </c>
      <c r="L3" s="33" t="s">
        <v>494</v>
      </c>
      <c r="M3" s="33" t="s">
        <v>495</v>
      </c>
      <c r="N3" s="33" t="s">
        <v>496</v>
      </c>
      <c r="O3" s="33" t="s">
        <v>497</v>
      </c>
      <c r="P3" s="33" t="s">
        <v>498</v>
      </c>
    </row>
    <row r="4" spans="1:16" x14ac:dyDescent="0.25">
      <c r="B4" s="2"/>
      <c r="C4" s="21" t="s">
        <v>0</v>
      </c>
      <c r="D4" s="54" t="s">
        <v>1</v>
      </c>
      <c r="E4" s="44"/>
      <c r="F4" s="51" t="s">
        <v>7</v>
      </c>
      <c r="G4" s="33" t="s">
        <v>9</v>
      </c>
      <c r="H4" s="33" t="s">
        <v>11</v>
      </c>
      <c r="I4" s="33"/>
      <c r="J4" s="33" t="s">
        <v>13</v>
      </c>
      <c r="K4" s="33" t="s">
        <v>14</v>
      </c>
      <c r="L4" s="33" t="s">
        <v>499</v>
      </c>
      <c r="M4" s="33" t="s">
        <v>17</v>
      </c>
      <c r="N4" s="33" t="s">
        <v>18</v>
      </c>
      <c r="O4" s="33" t="s">
        <v>500</v>
      </c>
      <c r="P4" s="33" t="s">
        <v>21</v>
      </c>
    </row>
    <row r="5" spans="1:16" x14ac:dyDescent="0.25">
      <c r="A5" s="36"/>
      <c r="B5" s="7"/>
      <c r="C5" s="26"/>
      <c r="D5" s="35"/>
      <c r="E5" s="46"/>
    </row>
    <row r="6" spans="1:16" x14ac:dyDescent="0.25">
      <c r="B6" s="2"/>
      <c r="C6" s="18" t="s">
        <v>2</v>
      </c>
      <c r="D6" s="10"/>
      <c r="E6" s="44"/>
      <c r="F6" s="4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x14ac:dyDescent="0.25">
      <c r="B7" s="2" t="s">
        <v>0</v>
      </c>
      <c r="C7" s="22" t="s">
        <v>3</v>
      </c>
      <c r="D7" s="11" t="s">
        <v>4</v>
      </c>
      <c r="E7" s="44">
        <v>60000</v>
      </c>
      <c r="F7" s="49">
        <f>SUM(E7)</f>
        <v>60000</v>
      </c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x14ac:dyDescent="0.25">
      <c r="B8" s="2" t="s">
        <v>1</v>
      </c>
      <c r="C8" s="22" t="s">
        <v>5</v>
      </c>
      <c r="D8" s="11" t="s">
        <v>4</v>
      </c>
      <c r="E8" s="44">
        <v>165000</v>
      </c>
      <c r="F8" s="49">
        <f>SUM(E8)</f>
        <v>165000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x14ac:dyDescent="0.25">
      <c r="B9" s="3"/>
      <c r="C9" s="3"/>
      <c r="D9" s="12"/>
    </row>
    <row r="10" spans="1:16" x14ac:dyDescent="0.25">
      <c r="B10" s="4"/>
      <c r="C10" s="23" t="s">
        <v>6</v>
      </c>
      <c r="D10" s="13"/>
    </row>
    <row r="11" spans="1:16" x14ac:dyDescent="0.25">
      <c r="B11" s="2" t="s">
        <v>7</v>
      </c>
      <c r="C11" s="19" t="s">
        <v>380</v>
      </c>
      <c r="D11" s="11" t="s">
        <v>8</v>
      </c>
      <c r="E11" s="44">
        <v>200</v>
      </c>
      <c r="F11" s="49">
        <f>SUM(E11)</f>
        <v>200</v>
      </c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x14ac:dyDescent="0.25">
      <c r="B12" s="2" t="s">
        <v>9</v>
      </c>
      <c r="C12" s="19" t="s">
        <v>10</v>
      </c>
      <c r="D12" s="11" t="s">
        <v>8</v>
      </c>
      <c r="E12" s="44">
        <v>400</v>
      </c>
      <c r="F12" s="49">
        <f t="shared" ref="F12:F23" si="0">SUM(E12)</f>
        <v>400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25">
      <c r="B13" s="2" t="s">
        <v>11</v>
      </c>
      <c r="C13" s="19" t="s">
        <v>12</v>
      </c>
      <c r="D13" s="11" t="s">
        <v>4</v>
      </c>
      <c r="E13" s="44">
        <v>450</v>
      </c>
      <c r="F13" s="49">
        <f t="shared" si="0"/>
        <v>450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5">
      <c r="B14" s="2" t="s">
        <v>13</v>
      </c>
      <c r="C14" s="19" t="s">
        <v>381</v>
      </c>
      <c r="D14" s="11" t="s">
        <v>8</v>
      </c>
      <c r="E14" s="44">
        <v>350</v>
      </c>
      <c r="F14" s="49">
        <f t="shared" si="0"/>
        <v>350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25">
      <c r="B15" s="2" t="s">
        <v>14</v>
      </c>
      <c r="C15" s="19" t="s">
        <v>15</v>
      </c>
      <c r="D15" s="11" t="s">
        <v>4</v>
      </c>
      <c r="E15" s="44">
        <v>50</v>
      </c>
      <c r="F15" s="49">
        <f t="shared" si="0"/>
        <v>50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x14ac:dyDescent="0.25">
      <c r="B16" s="2" t="s">
        <v>16</v>
      </c>
      <c r="C16" s="20" t="s">
        <v>477</v>
      </c>
      <c r="D16" s="55" t="s">
        <v>4</v>
      </c>
      <c r="E16" s="44">
        <v>20</v>
      </c>
      <c r="F16" s="49">
        <f t="shared" si="0"/>
        <v>20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5">
      <c r="B17" s="2" t="s">
        <v>17</v>
      </c>
      <c r="C17" s="20" t="s">
        <v>478</v>
      </c>
      <c r="D17" s="55" t="s">
        <v>4</v>
      </c>
      <c r="E17" s="44">
        <v>100</v>
      </c>
      <c r="F17" s="49">
        <f t="shared" si="0"/>
        <v>100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x14ac:dyDescent="0.25">
      <c r="B18" s="2" t="s">
        <v>18</v>
      </c>
      <c r="C18" s="20" t="s">
        <v>479</v>
      </c>
      <c r="D18" s="55" t="s">
        <v>4</v>
      </c>
      <c r="E18" s="44">
        <v>50</v>
      </c>
      <c r="F18" s="49">
        <f t="shared" si="0"/>
        <v>50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B19" s="2" t="s">
        <v>19</v>
      </c>
      <c r="C19" s="20" t="s">
        <v>481</v>
      </c>
      <c r="D19" s="10" t="s">
        <v>8</v>
      </c>
      <c r="E19" s="44">
        <v>50</v>
      </c>
      <c r="F19" s="49">
        <f t="shared" si="0"/>
        <v>50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B20" s="2" t="s">
        <v>21</v>
      </c>
      <c r="C20" s="19" t="s">
        <v>480</v>
      </c>
      <c r="D20" s="11" t="s">
        <v>8</v>
      </c>
      <c r="E20" s="44">
        <v>50</v>
      </c>
      <c r="F20" s="49">
        <f t="shared" si="0"/>
        <v>50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x14ac:dyDescent="0.25">
      <c r="B21" s="2" t="s">
        <v>23</v>
      </c>
      <c r="C21" s="19" t="s">
        <v>382</v>
      </c>
      <c r="D21" s="11" t="s">
        <v>8</v>
      </c>
      <c r="E21" s="44">
        <v>50</v>
      </c>
      <c r="F21" s="49">
        <f t="shared" si="0"/>
        <v>50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x14ac:dyDescent="0.25">
      <c r="B22" s="2" t="s">
        <v>24</v>
      </c>
      <c r="C22" s="19" t="s">
        <v>383</v>
      </c>
      <c r="D22" s="11" t="s">
        <v>8</v>
      </c>
      <c r="E22" s="44">
        <v>50</v>
      </c>
      <c r="F22" s="49">
        <f t="shared" si="0"/>
        <v>50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x14ac:dyDescent="0.25">
      <c r="B23" s="2" t="s">
        <v>25</v>
      </c>
      <c r="C23" s="19" t="s">
        <v>384</v>
      </c>
      <c r="D23" s="11" t="s">
        <v>8</v>
      </c>
      <c r="E23" s="44">
        <v>50</v>
      </c>
      <c r="F23" s="49">
        <f t="shared" si="0"/>
        <v>50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x14ac:dyDescent="0.25">
      <c r="A24" s="36"/>
      <c r="B24" s="7"/>
      <c r="C24" s="65"/>
      <c r="D24" s="13"/>
    </row>
    <row r="25" spans="1:16" x14ac:dyDescent="0.25">
      <c r="B25" s="2"/>
      <c r="C25" s="25" t="s">
        <v>20</v>
      </c>
      <c r="D25" s="5"/>
      <c r="E25" s="44"/>
      <c r="F25" s="4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x14ac:dyDescent="0.25">
      <c r="B26" s="2" t="s">
        <v>26</v>
      </c>
      <c r="C26" s="19" t="s">
        <v>22</v>
      </c>
      <c r="D26" s="5" t="s">
        <v>8</v>
      </c>
      <c r="E26" s="44">
        <v>50</v>
      </c>
      <c r="F26" s="49">
        <f>SUM(E26)</f>
        <v>50</v>
      </c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x14ac:dyDescent="0.25">
      <c r="B27" s="2" t="s">
        <v>27</v>
      </c>
      <c r="C27" s="19" t="s">
        <v>385</v>
      </c>
      <c r="D27" s="14" t="s">
        <v>8</v>
      </c>
      <c r="E27" s="44">
        <v>450</v>
      </c>
      <c r="F27" s="49">
        <f t="shared" ref="F27:F33" si="1">SUM(E27)</f>
        <v>450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x14ac:dyDescent="0.25">
      <c r="B28" s="2" t="s">
        <v>28</v>
      </c>
      <c r="C28" s="22" t="s">
        <v>386</v>
      </c>
      <c r="D28" s="5" t="s">
        <v>8</v>
      </c>
      <c r="E28" s="44">
        <v>200</v>
      </c>
      <c r="F28" s="49">
        <f t="shared" si="1"/>
        <v>200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25">
      <c r="B29" s="2" t="s">
        <v>29</v>
      </c>
      <c r="C29" s="22" t="s">
        <v>387</v>
      </c>
      <c r="D29" s="14" t="s">
        <v>8</v>
      </c>
      <c r="E29" s="44">
        <v>2000</v>
      </c>
      <c r="F29" s="49">
        <f t="shared" si="1"/>
        <v>2000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25">
      <c r="B30" s="2" t="s">
        <v>31</v>
      </c>
      <c r="C30" s="22" t="s">
        <v>388</v>
      </c>
      <c r="D30" s="5" t="s">
        <v>8</v>
      </c>
      <c r="E30" s="44">
        <v>50</v>
      </c>
      <c r="F30" s="49">
        <f t="shared" si="1"/>
        <v>50</v>
      </c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25">
      <c r="B31" s="2" t="s">
        <v>33</v>
      </c>
      <c r="C31" s="22" t="s">
        <v>389</v>
      </c>
      <c r="D31" s="5" t="s">
        <v>8</v>
      </c>
      <c r="E31" s="44">
        <v>200</v>
      </c>
      <c r="F31" s="49">
        <f t="shared" si="1"/>
        <v>200</v>
      </c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x14ac:dyDescent="0.25">
      <c r="B32" s="2" t="s">
        <v>36</v>
      </c>
      <c r="C32" s="22" t="s">
        <v>390</v>
      </c>
      <c r="D32" s="5" t="s">
        <v>4</v>
      </c>
      <c r="E32" s="44">
        <v>200</v>
      </c>
      <c r="F32" s="49">
        <f t="shared" si="1"/>
        <v>200</v>
      </c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25">
      <c r="B33" s="2" t="s">
        <v>38</v>
      </c>
      <c r="C33" s="22" t="s">
        <v>391</v>
      </c>
      <c r="D33" s="5" t="s">
        <v>4</v>
      </c>
      <c r="E33" s="44">
        <v>150</v>
      </c>
      <c r="F33" s="49">
        <f t="shared" si="1"/>
        <v>150</v>
      </c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25">
      <c r="A34" s="36"/>
      <c r="B34" s="63"/>
      <c r="C34" s="6"/>
      <c r="D34" s="13"/>
    </row>
    <row r="35" spans="1:16" x14ac:dyDescent="0.25">
      <c r="B35" s="2"/>
      <c r="C35" s="18" t="s">
        <v>30</v>
      </c>
      <c r="D35" s="5"/>
      <c r="E35" s="44"/>
      <c r="F35" s="4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x14ac:dyDescent="0.25">
      <c r="B36" s="2" t="s">
        <v>39</v>
      </c>
      <c r="C36" s="22" t="s">
        <v>32</v>
      </c>
      <c r="D36" s="5" t="s">
        <v>4</v>
      </c>
      <c r="E36" s="44">
        <v>15730</v>
      </c>
      <c r="F36" s="49">
        <f>SUM(E36)</f>
        <v>15730</v>
      </c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25">
      <c r="B37" s="2" t="s">
        <v>41</v>
      </c>
      <c r="C37" s="22" t="s">
        <v>34</v>
      </c>
      <c r="D37" s="5" t="s">
        <v>35</v>
      </c>
      <c r="E37" s="44">
        <v>250</v>
      </c>
      <c r="F37" s="49">
        <f t="shared" ref="F37:F49" si="2">SUM(E37)</f>
        <v>250</v>
      </c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25">
      <c r="B38" s="2" t="s">
        <v>43</v>
      </c>
      <c r="C38" s="22" t="s">
        <v>37</v>
      </c>
      <c r="D38" s="5" t="s">
        <v>35</v>
      </c>
      <c r="E38" s="44">
        <v>50</v>
      </c>
      <c r="F38" s="49">
        <f t="shared" si="2"/>
        <v>50</v>
      </c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x14ac:dyDescent="0.25">
      <c r="B39" s="2" t="s">
        <v>44</v>
      </c>
      <c r="C39" s="22" t="s">
        <v>392</v>
      </c>
      <c r="D39" s="5" t="s">
        <v>35</v>
      </c>
      <c r="E39" s="44">
        <v>78</v>
      </c>
      <c r="F39" s="49">
        <f t="shared" si="2"/>
        <v>78</v>
      </c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25">
      <c r="B40" s="2" t="s">
        <v>46</v>
      </c>
      <c r="C40" s="22" t="s">
        <v>40</v>
      </c>
      <c r="D40" s="5" t="s">
        <v>35</v>
      </c>
      <c r="E40" s="44">
        <v>228</v>
      </c>
      <c r="F40" s="49">
        <f t="shared" si="2"/>
        <v>228</v>
      </c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25">
      <c r="B41" s="2" t="s">
        <v>47</v>
      </c>
      <c r="C41" s="22" t="s">
        <v>42</v>
      </c>
      <c r="D41" s="5" t="s">
        <v>4</v>
      </c>
      <c r="E41" s="44">
        <v>970</v>
      </c>
      <c r="F41" s="49">
        <f t="shared" si="2"/>
        <v>970</v>
      </c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25">
      <c r="B42" s="2" t="s">
        <v>48</v>
      </c>
      <c r="C42" s="22" t="s">
        <v>393</v>
      </c>
      <c r="D42" s="5" t="s">
        <v>4</v>
      </c>
      <c r="E42" s="44">
        <v>40</v>
      </c>
      <c r="F42" s="49">
        <f t="shared" si="2"/>
        <v>40</v>
      </c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25">
      <c r="B43" s="2" t="s">
        <v>50</v>
      </c>
      <c r="C43" s="22" t="s">
        <v>45</v>
      </c>
      <c r="D43" s="5" t="s">
        <v>4</v>
      </c>
      <c r="E43" s="44">
        <v>50</v>
      </c>
      <c r="F43" s="49">
        <f t="shared" si="2"/>
        <v>50</v>
      </c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25">
      <c r="B44" s="2" t="s">
        <v>52</v>
      </c>
      <c r="C44" s="22" t="s">
        <v>394</v>
      </c>
      <c r="D44" s="5" t="s">
        <v>4</v>
      </c>
      <c r="E44" s="44">
        <v>900</v>
      </c>
      <c r="F44" s="49">
        <f t="shared" si="2"/>
        <v>900</v>
      </c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25">
      <c r="B45" s="2" t="s">
        <v>54</v>
      </c>
      <c r="C45" s="22" t="s">
        <v>395</v>
      </c>
      <c r="D45" s="14" t="s">
        <v>8</v>
      </c>
      <c r="E45" s="44">
        <v>2500</v>
      </c>
      <c r="F45" s="49">
        <f t="shared" si="2"/>
        <v>2500</v>
      </c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25">
      <c r="B46" s="2" t="s">
        <v>56</v>
      </c>
      <c r="C46" s="22" t="s">
        <v>49</v>
      </c>
      <c r="D46" s="5" t="s">
        <v>4</v>
      </c>
      <c r="E46" s="44">
        <v>3500</v>
      </c>
      <c r="F46" s="49">
        <f t="shared" si="2"/>
        <v>3500</v>
      </c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25">
      <c r="B47" s="2" t="s">
        <v>58</v>
      </c>
      <c r="C47" s="22" t="s">
        <v>51</v>
      </c>
      <c r="D47" s="5" t="s">
        <v>35</v>
      </c>
      <c r="E47" s="44">
        <v>500</v>
      </c>
      <c r="F47" s="49">
        <f t="shared" si="2"/>
        <v>500</v>
      </c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x14ac:dyDescent="0.25">
      <c r="B48" s="2" t="s">
        <v>60</v>
      </c>
      <c r="C48" s="22" t="s">
        <v>53</v>
      </c>
      <c r="D48" s="5" t="s">
        <v>8</v>
      </c>
      <c r="E48" s="44">
        <v>80</v>
      </c>
      <c r="F48" s="49">
        <f t="shared" si="2"/>
        <v>80</v>
      </c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x14ac:dyDescent="0.25">
      <c r="B49" s="2" t="s">
        <v>61</v>
      </c>
      <c r="C49" s="22" t="s">
        <v>396</v>
      </c>
      <c r="D49" s="5" t="s">
        <v>4</v>
      </c>
      <c r="E49" s="44">
        <v>30</v>
      </c>
      <c r="F49" s="49">
        <f t="shared" si="2"/>
        <v>30</v>
      </c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 x14ac:dyDescent="0.25">
      <c r="A50" s="36"/>
      <c r="B50" s="7"/>
      <c r="C50" s="7"/>
      <c r="D50" s="13"/>
    </row>
    <row r="51" spans="1:16" x14ac:dyDescent="0.25">
      <c r="B51" s="2"/>
      <c r="C51" s="18" t="s">
        <v>55</v>
      </c>
      <c r="D51" s="5"/>
      <c r="E51" s="44"/>
      <c r="F51" s="4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x14ac:dyDescent="0.25">
      <c r="B52" s="2" t="s">
        <v>63</v>
      </c>
      <c r="C52" s="22" t="s">
        <v>57</v>
      </c>
      <c r="D52" s="5" t="s">
        <v>4</v>
      </c>
      <c r="E52" s="44">
        <v>10000</v>
      </c>
      <c r="F52" s="49">
        <f>SUM(E52)</f>
        <v>10000</v>
      </c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x14ac:dyDescent="0.25">
      <c r="B53" s="2" t="s">
        <v>64</v>
      </c>
      <c r="C53" s="22" t="s">
        <v>59</v>
      </c>
      <c r="D53" s="5" t="s">
        <v>8</v>
      </c>
      <c r="E53" s="44">
        <v>100</v>
      </c>
      <c r="F53" s="49">
        <f t="shared" ref="F53:F57" si="3">SUM(E53)</f>
        <v>100</v>
      </c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x14ac:dyDescent="0.25">
      <c r="B54" s="2" t="s">
        <v>67</v>
      </c>
      <c r="C54" s="22" t="s">
        <v>397</v>
      </c>
      <c r="D54" s="5" t="s">
        <v>8</v>
      </c>
      <c r="E54" s="44">
        <v>70</v>
      </c>
      <c r="F54" s="49">
        <f t="shared" si="3"/>
        <v>70</v>
      </c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x14ac:dyDescent="0.25">
      <c r="B55" s="2" t="s">
        <v>68</v>
      </c>
      <c r="C55" s="22" t="s">
        <v>62</v>
      </c>
      <c r="D55" s="5" t="s">
        <v>4</v>
      </c>
      <c r="E55" s="44">
        <v>20</v>
      </c>
      <c r="F55" s="49">
        <f t="shared" si="3"/>
        <v>20</v>
      </c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 x14ac:dyDescent="0.25">
      <c r="B56" s="2" t="s">
        <v>69</v>
      </c>
      <c r="C56" s="22" t="s">
        <v>398</v>
      </c>
      <c r="D56" s="5" t="s">
        <v>8</v>
      </c>
      <c r="E56" s="44">
        <v>40</v>
      </c>
      <c r="F56" s="49">
        <f t="shared" si="3"/>
        <v>40</v>
      </c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 x14ac:dyDescent="0.25">
      <c r="B57" s="2" t="s">
        <v>71</v>
      </c>
      <c r="C57" s="22" t="s">
        <v>65</v>
      </c>
      <c r="D57" s="5" t="s">
        <v>8</v>
      </c>
      <c r="E57" s="44">
        <v>2</v>
      </c>
      <c r="F57" s="49">
        <f t="shared" si="3"/>
        <v>2</v>
      </c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 x14ac:dyDescent="0.25">
      <c r="A58" s="36"/>
      <c r="B58" s="7"/>
      <c r="C58" s="7"/>
      <c r="D58" s="13"/>
    </row>
    <row r="59" spans="1:16" x14ac:dyDescent="0.25">
      <c r="B59" s="2"/>
      <c r="C59" s="18" t="s">
        <v>66</v>
      </c>
      <c r="D59" s="5"/>
      <c r="E59" s="44"/>
      <c r="F59" s="4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 x14ac:dyDescent="0.25">
      <c r="B60" s="2" t="s">
        <v>72</v>
      </c>
      <c r="C60" s="26" t="s">
        <v>399</v>
      </c>
      <c r="D60" s="5" t="s">
        <v>8</v>
      </c>
      <c r="E60" s="44">
        <v>200</v>
      </c>
      <c r="F60" s="49">
        <f>SUM(E60)</f>
        <v>200</v>
      </c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x14ac:dyDescent="0.25">
      <c r="B61" s="2" t="s">
        <v>74</v>
      </c>
      <c r="C61" s="26" t="s">
        <v>400</v>
      </c>
      <c r="D61" s="5" t="s">
        <v>8</v>
      </c>
      <c r="E61" s="44">
        <v>200</v>
      </c>
      <c r="F61" s="49">
        <f t="shared" ref="F61:F89" si="4">SUM(E61)</f>
        <v>200</v>
      </c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 ht="30" x14ac:dyDescent="0.25">
      <c r="B62" s="2" t="s">
        <v>75</v>
      </c>
      <c r="C62" s="27" t="s">
        <v>70</v>
      </c>
      <c r="D62" s="5" t="s">
        <v>8</v>
      </c>
      <c r="E62" s="44">
        <v>150</v>
      </c>
      <c r="F62" s="49">
        <f t="shared" si="4"/>
        <v>150</v>
      </c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x14ac:dyDescent="0.25">
      <c r="B63" s="2" t="s">
        <v>77</v>
      </c>
      <c r="C63" s="27" t="s">
        <v>401</v>
      </c>
      <c r="D63" s="5" t="s">
        <v>8</v>
      </c>
      <c r="E63" s="44">
        <v>150</v>
      </c>
      <c r="F63" s="49">
        <f t="shared" si="4"/>
        <v>150</v>
      </c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 x14ac:dyDescent="0.25">
      <c r="B64" s="2" t="s">
        <v>78</v>
      </c>
      <c r="C64" s="19" t="s">
        <v>73</v>
      </c>
      <c r="D64" s="5" t="s">
        <v>4</v>
      </c>
      <c r="E64" s="44">
        <v>150</v>
      </c>
      <c r="F64" s="49">
        <f t="shared" si="4"/>
        <v>150</v>
      </c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2:16" ht="30" x14ac:dyDescent="0.25">
      <c r="B65" s="2" t="s">
        <v>79</v>
      </c>
      <c r="C65" s="19" t="s">
        <v>402</v>
      </c>
      <c r="D65" s="5" t="s">
        <v>4</v>
      </c>
      <c r="E65" s="44">
        <v>100</v>
      </c>
      <c r="F65" s="49">
        <f t="shared" si="4"/>
        <v>100</v>
      </c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2:16" x14ac:dyDescent="0.25">
      <c r="B66" s="2" t="s">
        <v>80</v>
      </c>
      <c r="C66" s="19" t="s">
        <v>76</v>
      </c>
      <c r="D66" s="5" t="s">
        <v>4</v>
      </c>
      <c r="E66" s="44">
        <v>150</v>
      </c>
      <c r="F66" s="49">
        <f t="shared" si="4"/>
        <v>150</v>
      </c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2:16" x14ac:dyDescent="0.25">
      <c r="B67" s="2" t="s">
        <v>82</v>
      </c>
      <c r="C67" s="19" t="s">
        <v>404</v>
      </c>
      <c r="D67" s="5" t="s">
        <v>4</v>
      </c>
      <c r="E67" s="44">
        <v>100</v>
      </c>
      <c r="F67" s="49">
        <f t="shared" si="4"/>
        <v>100</v>
      </c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2:16" x14ac:dyDescent="0.25">
      <c r="B68" s="2" t="s">
        <v>84</v>
      </c>
      <c r="C68" s="19" t="s">
        <v>403</v>
      </c>
      <c r="D68" s="5" t="s">
        <v>4</v>
      </c>
      <c r="E68" s="44">
        <v>150</v>
      </c>
      <c r="F68" s="49">
        <f t="shared" si="4"/>
        <v>150</v>
      </c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2:16" x14ac:dyDescent="0.25">
      <c r="B69" s="2" t="s">
        <v>86</v>
      </c>
      <c r="C69" s="19" t="s">
        <v>405</v>
      </c>
      <c r="D69" s="5" t="s">
        <v>4</v>
      </c>
      <c r="E69" s="44">
        <v>50</v>
      </c>
      <c r="F69" s="49">
        <f t="shared" si="4"/>
        <v>50</v>
      </c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2:16" x14ac:dyDescent="0.25">
      <c r="B70" s="2" t="s">
        <v>88</v>
      </c>
      <c r="C70" s="19" t="s">
        <v>81</v>
      </c>
      <c r="D70" s="5" t="s">
        <v>8</v>
      </c>
      <c r="E70" s="44">
        <v>120</v>
      </c>
      <c r="F70" s="49">
        <f t="shared" si="4"/>
        <v>120</v>
      </c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2:16" x14ac:dyDescent="0.25">
      <c r="B71" s="2" t="s">
        <v>89</v>
      </c>
      <c r="C71" s="19" t="s">
        <v>83</v>
      </c>
      <c r="D71" s="5" t="s">
        <v>8</v>
      </c>
      <c r="E71" s="44">
        <v>120</v>
      </c>
      <c r="F71" s="49">
        <f t="shared" si="4"/>
        <v>120</v>
      </c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2:16" x14ac:dyDescent="0.25">
      <c r="B72" s="2" t="s">
        <v>91</v>
      </c>
      <c r="C72" s="19" t="s">
        <v>85</v>
      </c>
      <c r="D72" s="5" t="s">
        <v>8</v>
      </c>
      <c r="E72" s="44">
        <v>50</v>
      </c>
      <c r="F72" s="49">
        <f t="shared" si="4"/>
        <v>50</v>
      </c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2:16" x14ac:dyDescent="0.25">
      <c r="B73" s="2" t="s">
        <v>93</v>
      </c>
      <c r="C73" s="19" t="s">
        <v>87</v>
      </c>
      <c r="D73" s="5" t="s">
        <v>8</v>
      </c>
      <c r="E73" s="44">
        <v>50</v>
      </c>
      <c r="F73" s="49">
        <f t="shared" si="4"/>
        <v>50</v>
      </c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2:16" x14ac:dyDescent="0.25">
      <c r="B74" s="2" t="s">
        <v>95</v>
      </c>
      <c r="C74" s="19" t="s">
        <v>406</v>
      </c>
      <c r="D74" s="5" t="s">
        <v>4</v>
      </c>
      <c r="E74" s="44">
        <v>9200</v>
      </c>
      <c r="F74" s="49">
        <f t="shared" si="4"/>
        <v>9200</v>
      </c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2:16" x14ac:dyDescent="0.25">
      <c r="B75" s="2" t="s">
        <v>97</v>
      </c>
      <c r="C75" s="19" t="s">
        <v>90</v>
      </c>
      <c r="D75" s="5" t="s">
        <v>4</v>
      </c>
      <c r="E75" s="44">
        <v>4500</v>
      </c>
      <c r="F75" s="49">
        <f t="shared" si="4"/>
        <v>4500</v>
      </c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2:16" x14ac:dyDescent="0.25">
      <c r="B76" s="2" t="s">
        <v>99</v>
      </c>
      <c r="C76" s="19" t="s">
        <v>92</v>
      </c>
      <c r="D76" s="5" t="s">
        <v>4</v>
      </c>
      <c r="E76" s="44">
        <v>2500</v>
      </c>
      <c r="F76" s="49">
        <f t="shared" si="4"/>
        <v>2500</v>
      </c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2:16" ht="30" x14ac:dyDescent="0.25">
      <c r="B77" s="2" t="s">
        <v>100</v>
      </c>
      <c r="C77" s="19" t="s">
        <v>94</v>
      </c>
      <c r="D77" s="5" t="s">
        <v>4</v>
      </c>
      <c r="E77" s="44">
        <v>800</v>
      </c>
      <c r="F77" s="49">
        <f t="shared" si="4"/>
        <v>800</v>
      </c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2:16" ht="30" x14ac:dyDescent="0.25">
      <c r="B78" s="2" t="s">
        <v>102</v>
      </c>
      <c r="C78" s="19" t="s">
        <v>96</v>
      </c>
      <c r="D78" s="5" t="s">
        <v>4</v>
      </c>
      <c r="E78" s="44">
        <v>450</v>
      </c>
      <c r="F78" s="49">
        <f t="shared" si="4"/>
        <v>450</v>
      </c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2:16" x14ac:dyDescent="0.25">
      <c r="B79" s="2" t="s">
        <v>104</v>
      </c>
      <c r="C79" s="22" t="s">
        <v>98</v>
      </c>
      <c r="D79" s="5" t="s">
        <v>4</v>
      </c>
      <c r="E79" s="44">
        <v>80</v>
      </c>
      <c r="F79" s="49">
        <f t="shared" si="4"/>
        <v>80</v>
      </c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2:16" x14ac:dyDescent="0.25">
      <c r="B80" s="2" t="s">
        <v>106</v>
      </c>
      <c r="C80" s="22" t="s">
        <v>407</v>
      </c>
      <c r="D80" s="5" t="s">
        <v>4</v>
      </c>
      <c r="E80" s="44">
        <v>60</v>
      </c>
      <c r="F80" s="49">
        <f t="shared" si="4"/>
        <v>60</v>
      </c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 ht="30" x14ac:dyDescent="0.25">
      <c r="B81" s="2" t="s">
        <v>109</v>
      </c>
      <c r="C81" s="22" t="s">
        <v>101</v>
      </c>
      <c r="D81" s="5" t="s">
        <v>35</v>
      </c>
      <c r="E81" s="44">
        <v>50</v>
      </c>
      <c r="F81" s="49">
        <f t="shared" si="4"/>
        <v>50</v>
      </c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1:16" ht="30" x14ac:dyDescent="0.25">
      <c r="B82" s="2" t="s">
        <v>110</v>
      </c>
      <c r="C82" s="19" t="s">
        <v>103</v>
      </c>
      <c r="D82" s="5" t="s">
        <v>35</v>
      </c>
      <c r="E82" s="44">
        <v>50</v>
      </c>
      <c r="F82" s="49">
        <f t="shared" si="4"/>
        <v>50</v>
      </c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 x14ac:dyDescent="0.25">
      <c r="B83" s="2" t="s">
        <v>112</v>
      </c>
      <c r="C83" s="19" t="s">
        <v>105</v>
      </c>
      <c r="D83" s="5" t="s">
        <v>35</v>
      </c>
      <c r="E83" s="44">
        <v>90</v>
      </c>
      <c r="F83" s="49">
        <f t="shared" si="4"/>
        <v>90</v>
      </c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1:16" ht="30" x14ac:dyDescent="0.25">
      <c r="B84" s="2" t="s">
        <v>114</v>
      </c>
      <c r="C84" s="19" t="s">
        <v>107</v>
      </c>
      <c r="D84" s="5" t="s">
        <v>108</v>
      </c>
      <c r="E84" s="44">
        <v>50</v>
      </c>
      <c r="F84" s="49">
        <f t="shared" si="4"/>
        <v>50</v>
      </c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1:16" ht="30" x14ac:dyDescent="0.25">
      <c r="B85" s="2" t="s">
        <v>115</v>
      </c>
      <c r="C85" s="28" t="s">
        <v>408</v>
      </c>
      <c r="D85" s="5" t="s">
        <v>4</v>
      </c>
      <c r="E85" s="44">
        <v>50</v>
      </c>
      <c r="F85" s="49">
        <f t="shared" si="4"/>
        <v>50</v>
      </c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1:16" x14ac:dyDescent="0.25">
      <c r="B86" s="2" t="s">
        <v>118</v>
      </c>
      <c r="C86" s="19" t="s">
        <v>111</v>
      </c>
      <c r="D86" s="5" t="s">
        <v>4</v>
      </c>
      <c r="E86" s="44">
        <v>5000</v>
      </c>
      <c r="F86" s="49">
        <f t="shared" si="4"/>
        <v>5000</v>
      </c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1:16" x14ac:dyDescent="0.25">
      <c r="B87" s="2" t="s">
        <v>119</v>
      </c>
      <c r="C87" s="19" t="s">
        <v>113</v>
      </c>
      <c r="D87" s="5" t="s">
        <v>35</v>
      </c>
      <c r="E87" s="44">
        <v>580</v>
      </c>
      <c r="F87" s="49">
        <f t="shared" si="4"/>
        <v>580</v>
      </c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 x14ac:dyDescent="0.25">
      <c r="B88" s="2" t="s">
        <v>120</v>
      </c>
      <c r="C88" s="19" t="s">
        <v>409</v>
      </c>
      <c r="D88" s="5" t="s">
        <v>4</v>
      </c>
      <c r="E88" s="44">
        <v>5000</v>
      </c>
      <c r="F88" s="49">
        <f t="shared" si="4"/>
        <v>5000</v>
      </c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6" x14ac:dyDescent="0.25">
      <c r="B89" s="2" t="s">
        <v>121</v>
      </c>
      <c r="C89" s="22" t="s">
        <v>116</v>
      </c>
      <c r="D89" s="5" t="s">
        <v>4</v>
      </c>
      <c r="E89" s="44">
        <v>5000</v>
      </c>
      <c r="F89" s="49">
        <f t="shared" si="4"/>
        <v>5000</v>
      </c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6" x14ac:dyDescent="0.25">
      <c r="A90" s="36"/>
      <c r="B90" s="7"/>
      <c r="C90" s="7"/>
      <c r="D90" s="15"/>
    </row>
    <row r="91" spans="1:16" x14ac:dyDescent="0.25">
      <c r="B91" s="2"/>
      <c r="C91" s="18" t="s">
        <v>117</v>
      </c>
      <c r="D91" s="5"/>
      <c r="E91" s="44"/>
      <c r="F91" s="4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1:16" x14ac:dyDescent="0.25">
      <c r="B92" s="2" t="s">
        <v>123</v>
      </c>
      <c r="C92" s="22" t="s">
        <v>410</v>
      </c>
      <c r="D92" s="5" t="s">
        <v>4</v>
      </c>
      <c r="E92" s="44">
        <v>12000</v>
      </c>
      <c r="F92" s="49">
        <f>SUM(E92)</f>
        <v>12000</v>
      </c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 ht="30" x14ac:dyDescent="0.25">
      <c r="B93" s="2" t="s">
        <v>125</v>
      </c>
      <c r="C93" s="22" t="s">
        <v>411</v>
      </c>
      <c r="D93" s="5" t="s">
        <v>4</v>
      </c>
      <c r="E93" s="44">
        <v>9000</v>
      </c>
      <c r="F93" s="49">
        <f t="shared" ref="F93:F101" si="5">SUM(E93)</f>
        <v>9000</v>
      </c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 x14ac:dyDescent="0.25">
      <c r="B94" s="2" t="s">
        <v>126</v>
      </c>
      <c r="C94" s="22" t="s">
        <v>412</v>
      </c>
      <c r="D94" s="5" t="s">
        <v>4</v>
      </c>
      <c r="E94" s="44">
        <v>5000</v>
      </c>
      <c r="F94" s="49">
        <f t="shared" si="5"/>
        <v>5000</v>
      </c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 x14ac:dyDescent="0.25">
      <c r="B95" s="2" t="s">
        <v>128</v>
      </c>
      <c r="C95" s="22" t="s">
        <v>122</v>
      </c>
      <c r="D95" s="5" t="s">
        <v>4</v>
      </c>
      <c r="E95" s="44">
        <v>5000</v>
      </c>
      <c r="F95" s="49">
        <f t="shared" si="5"/>
        <v>5000</v>
      </c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 x14ac:dyDescent="0.25">
      <c r="B96" s="2" t="s">
        <v>129</v>
      </c>
      <c r="C96" s="22" t="s">
        <v>124</v>
      </c>
      <c r="D96" s="5" t="s">
        <v>4</v>
      </c>
      <c r="E96" s="44">
        <v>5000</v>
      </c>
      <c r="F96" s="49">
        <f t="shared" si="5"/>
        <v>5000</v>
      </c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2:16" ht="30" x14ac:dyDescent="0.25">
      <c r="B97" s="2" t="s">
        <v>130</v>
      </c>
      <c r="C97" s="22" t="s">
        <v>413</v>
      </c>
      <c r="D97" s="5" t="s">
        <v>4</v>
      </c>
      <c r="E97" s="44">
        <v>25000</v>
      </c>
      <c r="F97" s="49">
        <f t="shared" si="5"/>
        <v>25000</v>
      </c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2:16" x14ac:dyDescent="0.25">
      <c r="B98" s="2" t="s">
        <v>133</v>
      </c>
      <c r="C98" s="22" t="s">
        <v>127</v>
      </c>
      <c r="D98" s="5" t="s">
        <v>4</v>
      </c>
      <c r="E98" s="44">
        <v>25000</v>
      </c>
      <c r="F98" s="49">
        <f t="shared" si="5"/>
        <v>25000</v>
      </c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2:16" x14ac:dyDescent="0.25">
      <c r="B99" s="2" t="s">
        <v>135</v>
      </c>
      <c r="C99" s="22" t="s">
        <v>414</v>
      </c>
      <c r="D99" s="5" t="s">
        <v>4</v>
      </c>
      <c r="E99" s="44">
        <v>20000</v>
      </c>
      <c r="F99" s="49">
        <f t="shared" si="5"/>
        <v>20000</v>
      </c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2:16" x14ac:dyDescent="0.25">
      <c r="B100" s="2" t="s">
        <v>137</v>
      </c>
      <c r="C100" s="22" t="s">
        <v>415</v>
      </c>
      <c r="D100" s="14" t="s">
        <v>8</v>
      </c>
      <c r="E100" s="44">
        <v>50</v>
      </c>
      <c r="F100" s="49">
        <f t="shared" si="5"/>
        <v>50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2:16" x14ac:dyDescent="0.25">
      <c r="B101" s="2" t="s">
        <v>139</v>
      </c>
      <c r="C101" s="22" t="s">
        <v>131</v>
      </c>
      <c r="D101" s="5" t="s">
        <v>4</v>
      </c>
      <c r="E101" s="44">
        <v>20000</v>
      </c>
      <c r="F101" s="49">
        <f t="shared" si="5"/>
        <v>20000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2:16" x14ac:dyDescent="0.25">
      <c r="B102" s="7"/>
      <c r="C102" s="7"/>
      <c r="D102" s="13"/>
    </row>
    <row r="103" spans="2:16" x14ac:dyDescent="0.25">
      <c r="B103" s="2"/>
      <c r="C103" s="18" t="s">
        <v>132</v>
      </c>
      <c r="D103" s="15"/>
      <c r="E103" s="44"/>
      <c r="F103" s="49"/>
      <c r="G103" s="9"/>
      <c r="H103" s="9"/>
      <c r="I103" s="9"/>
      <c r="J103" s="9"/>
      <c r="K103" s="9"/>
      <c r="L103" s="9"/>
      <c r="M103" s="9"/>
      <c r="N103" s="9"/>
      <c r="O103" s="9"/>
      <c r="P103" s="9"/>
    </row>
    <row r="104" spans="2:16" x14ac:dyDescent="0.25">
      <c r="B104" s="2" t="s">
        <v>140</v>
      </c>
      <c r="C104" s="22" t="s">
        <v>134</v>
      </c>
      <c r="D104" s="15" t="s">
        <v>8</v>
      </c>
      <c r="E104" s="44">
        <v>5000</v>
      </c>
      <c r="F104" s="49">
        <f>SUM(E104)</f>
        <v>5000</v>
      </c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2:16" x14ac:dyDescent="0.25">
      <c r="B105" s="2" t="s">
        <v>142</v>
      </c>
      <c r="C105" s="22" t="s">
        <v>136</v>
      </c>
      <c r="D105" s="15" t="s">
        <v>8</v>
      </c>
      <c r="E105" s="44">
        <v>2100</v>
      </c>
      <c r="F105" s="49">
        <f t="shared" ref="F105:F168" si="6">SUM(E105)</f>
        <v>2100</v>
      </c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2:16" x14ac:dyDescent="0.25">
      <c r="B106" s="2" t="s">
        <v>143</v>
      </c>
      <c r="C106" s="22" t="s">
        <v>138</v>
      </c>
      <c r="D106" s="15" t="s">
        <v>8</v>
      </c>
      <c r="E106" s="44">
        <v>50</v>
      </c>
      <c r="F106" s="49">
        <f t="shared" si="6"/>
        <v>50</v>
      </c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2:16" x14ac:dyDescent="0.25">
      <c r="B107" s="2" t="s">
        <v>145</v>
      </c>
      <c r="C107" s="22" t="s">
        <v>416</v>
      </c>
      <c r="D107" s="15" t="s">
        <v>4</v>
      </c>
      <c r="E107" s="44">
        <v>20</v>
      </c>
      <c r="F107" s="49">
        <f t="shared" si="6"/>
        <v>20</v>
      </c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2:16" x14ac:dyDescent="0.25">
      <c r="B108" s="2" t="s">
        <v>147</v>
      </c>
      <c r="C108" s="22" t="s">
        <v>141</v>
      </c>
      <c r="D108" s="15" t="s">
        <v>8</v>
      </c>
      <c r="E108" s="44">
        <v>300</v>
      </c>
      <c r="F108" s="49">
        <f t="shared" si="6"/>
        <v>300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2:16" x14ac:dyDescent="0.25">
      <c r="B109" s="2" t="s">
        <v>148</v>
      </c>
      <c r="C109" s="22" t="s">
        <v>417</v>
      </c>
      <c r="D109" s="15" t="s">
        <v>4</v>
      </c>
      <c r="E109" s="44">
        <v>800</v>
      </c>
      <c r="F109" s="49">
        <f t="shared" si="6"/>
        <v>800</v>
      </c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2:16" x14ac:dyDescent="0.25">
      <c r="B110" s="2" t="s">
        <v>150</v>
      </c>
      <c r="C110" s="22" t="s">
        <v>144</v>
      </c>
      <c r="D110" s="15" t="s">
        <v>35</v>
      </c>
      <c r="E110" s="44">
        <v>9000</v>
      </c>
      <c r="F110" s="49">
        <f t="shared" si="6"/>
        <v>9000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2:16" x14ac:dyDescent="0.25">
      <c r="B111" s="2" t="s">
        <v>152</v>
      </c>
      <c r="C111" s="22" t="s">
        <v>146</v>
      </c>
      <c r="D111" s="15" t="s">
        <v>35</v>
      </c>
      <c r="E111" s="44">
        <v>200</v>
      </c>
      <c r="F111" s="49">
        <f t="shared" si="6"/>
        <v>200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2:16" x14ac:dyDescent="0.25">
      <c r="B112" s="2" t="s">
        <v>154</v>
      </c>
      <c r="C112" s="19" t="s">
        <v>418</v>
      </c>
      <c r="D112" s="15" t="s">
        <v>35</v>
      </c>
      <c r="E112" s="44">
        <v>150</v>
      </c>
      <c r="F112" s="49">
        <f t="shared" si="6"/>
        <v>150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2:16" x14ac:dyDescent="0.25">
      <c r="B113" s="2" t="s">
        <v>155</v>
      </c>
      <c r="C113" s="19" t="s">
        <v>149</v>
      </c>
      <c r="D113" s="15" t="s">
        <v>35</v>
      </c>
      <c r="E113" s="44">
        <v>200</v>
      </c>
      <c r="F113" s="49">
        <f t="shared" si="6"/>
        <v>200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2:16" x14ac:dyDescent="0.25">
      <c r="B114" s="2" t="s">
        <v>157</v>
      </c>
      <c r="C114" s="19" t="s">
        <v>151</v>
      </c>
      <c r="D114" s="15" t="s">
        <v>35</v>
      </c>
      <c r="E114" s="44">
        <v>20</v>
      </c>
      <c r="F114" s="49">
        <f t="shared" si="6"/>
        <v>20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2:16" x14ac:dyDescent="0.25">
      <c r="B115" s="2" t="s">
        <v>159</v>
      </c>
      <c r="C115" s="19" t="s">
        <v>153</v>
      </c>
      <c r="D115" s="15" t="s">
        <v>8</v>
      </c>
      <c r="E115" s="44">
        <v>50</v>
      </c>
      <c r="F115" s="49">
        <f t="shared" si="6"/>
        <v>50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2:16" x14ac:dyDescent="0.25">
      <c r="B116" s="2" t="s">
        <v>161</v>
      </c>
      <c r="C116" s="19" t="s">
        <v>419</v>
      </c>
      <c r="D116" s="15" t="s">
        <v>4</v>
      </c>
      <c r="E116" s="44">
        <v>50</v>
      </c>
      <c r="F116" s="49">
        <f t="shared" si="6"/>
        <v>50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2:16" x14ac:dyDescent="0.25">
      <c r="B117" s="2" t="s">
        <v>163</v>
      </c>
      <c r="C117" s="19" t="s">
        <v>156</v>
      </c>
      <c r="D117" s="15" t="s">
        <v>4</v>
      </c>
      <c r="E117" s="44">
        <v>32900</v>
      </c>
      <c r="F117" s="49">
        <f t="shared" si="6"/>
        <v>32900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2:16" x14ac:dyDescent="0.25">
      <c r="B118" s="2" t="s">
        <v>165</v>
      </c>
      <c r="C118" s="19" t="s">
        <v>158</v>
      </c>
      <c r="D118" s="15" t="s">
        <v>4</v>
      </c>
      <c r="E118" s="44">
        <v>50</v>
      </c>
      <c r="F118" s="49">
        <f t="shared" si="6"/>
        <v>50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2:16" x14ac:dyDescent="0.25">
      <c r="B119" s="2" t="s">
        <v>167</v>
      </c>
      <c r="C119" s="19" t="s">
        <v>160</v>
      </c>
      <c r="D119" s="15" t="s">
        <v>4</v>
      </c>
      <c r="E119" s="44">
        <v>50</v>
      </c>
      <c r="F119" s="49">
        <f t="shared" si="6"/>
        <v>50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2:16" x14ac:dyDescent="0.25">
      <c r="B120" s="2" t="s">
        <v>168</v>
      </c>
      <c r="C120" s="19" t="s">
        <v>162</v>
      </c>
      <c r="D120" s="15" t="s">
        <v>8</v>
      </c>
      <c r="E120" s="44">
        <v>700</v>
      </c>
      <c r="F120" s="49">
        <f t="shared" si="6"/>
        <v>700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2:16" x14ac:dyDescent="0.25">
      <c r="B121" s="2" t="s">
        <v>170</v>
      </c>
      <c r="C121" s="19" t="s">
        <v>164</v>
      </c>
      <c r="D121" s="15" t="s">
        <v>8</v>
      </c>
      <c r="E121" s="44">
        <v>270</v>
      </c>
      <c r="F121" s="49">
        <f t="shared" si="6"/>
        <v>270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2:16" x14ac:dyDescent="0.25">
      <c r="B122" s="2" t="s">
        <v>172</v>
      </c>
      <c r="C122" s="19" t="s">
        <v>166</v>
      </c>
      <c r="D122" s="15" t="s">
        <v>4</v>
      </c>
      <c r="E122" s="44">
        <v>40</v>
      </c>
      <c r="F122" s="49">
        <f t="shared" si="6"/>
        <v>40</v>
      </c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2:16" x14ac:dyDescent="0.25">
      <c r="B123" s="2" t="s">
        <v>174</v>
      </c>
      <c r="C123" s="19" t="s">
        <v>420</v>
      </c>
      <c r="D123" s="15" t="s">
        <v>4</v>
      </c>
      <c r="E123" s="44">
        <v>300</v>
      </c>
      <c r="F123" s="49">
        <f t="shared" si="6"/>
        <v>300</v>
      </c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2:16" x14ac:dyDescent="0.25">
      <c r="B124" s="2" t="s">
        <v>176</v>
      </c>
      <c r="C124" s="19" t="s">
        <v>169</v>
      </c>
      <c r="D124" s="15" t="s">
        <v>8</v>
      </c>
      <c r="E124" s="44">
        <v>500</v>
      </c>
      <c r="F124" s="49">
        <f t="shared" si="6"/>
        <v>500</v>
      </c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2:16" ht="30" x14ac:dyDescent="0.25">
      <c r="B125" s="2" t="s">
        <v>177</v>
      </c>
      <c r="C125" s="19" t="s">
        <v>171</v>
      </c>
      <c r="D125" s="15" t="s">
        <v>8</v>
      </c>
      <c r="E125" s="44">
        <v>300</v>
      </c>
      <c r="F125" s="49">
        <f t="shared" si="6"/>
        <v>300</v>
      </c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2:16" x14ac:dyDescent="0.25">
      <c r="B126" s="2" t="s">
        <v>179</v>
      </c>
      <c r="C126" s="19" t="s">
        <v>421</v>
      </c>
      <c r="D126" s="15" t="s">
        <v>8</v>
      </c>
      <c r="E126" s="44">
        <v>210</v>
      </c>
      <c r="F126" s="49">
        <f t="shared" si="6"/>
        <v>210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2:16" x14ac:dyDescent="0.25">
      <c r="B127" s="2" t="s">
        <v>180</v>
      </c>
      <c r="C127" s="22" t="s">
        <v>173</v>
      </c>
      <c r="D127" s="15" t="s">
        <v>8</v>
      </c>
      <c r="E127" s="44">
        <v>5</v>
      </c>
      <c r="F127" s="49">
        <f t="shared" si="6"/>
        <v>5</v>
      </c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2:16" x14ac:dyDescent="0.25">
      <c r="B128" s="2" t="s">
        <v>182</v>
      </c>
      <c r="C128" s="22" t="s">
        <v>175</v>
      </c>
      <c r="D128" s="15" t="s">
        <v>8</v>
      </c>
      <c r="E128" s="44">
        <v>30</v>
      </c>
      <c r="F128" s="49">
        <f t="shared" si="6"/>
        <v>30</v>
      </c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2:16" x14ac:dyDescent="0.25">
      <c r="B129" s="2" t="s">
        <v>183</v>
      </c>
      <c r="C129" s="22" t="s">
        <v>422</v>
      </c>
      <c r="D129" s="15" t="s">
        <v>4</v>
      </c>
      <c r="E129" s="44">
        <v>40</v>
      </c>
      <c r="F129" s="49">
        <f t="shared" si="6"/>
        <v>40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2:16" x14ac:dyDescent="0.25">
      <c r="B130" s="2" t="s">
        <v>185</v>
      </c>
      <c r="C130" s="22" t="s">
        <v>178</v>
      </c>
      <c r="D130" s="15" t="s">
        <v>8</v>
      </c>
      <c r="E130" s="44">
        <v>200</v>
      </c>
      <c r="F130" s="49">
        <f t="shared" si="6"/>
        <v>200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2:16" x14ac:dyDescent="0.25">
      <c r="B131" s="2" t="s">
        <v>186</v>
      </c>
      <c r="C131" s="22" t="s">
        <v>423</v>
      </c>
      <c r="D131" s="15" t="s">
        <v>4</v>
      </c>
      <c r="E131" s="44">
        <v>50</v>
      </c>
      <c r="F131" s="49">
        <f t="shared" si="6"/>
        <v>50</v>
      </c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2:16" x14ac:dyDescent="0.25">
      <c r="B132" s="2" t="s">
        <v>188</v>
      </c>
      <c r="C132" s="22" t="s">
        <v>181</v>
      </c>
      <c r="D132" s="15" t="s">
        <v>8</v>
      </c>
      <c r="E132" s="44">
        <v>50</v>
      </c>
      <c r="F132" s="49">
        <f t="shared" si="6"/>
        <v>50</v>
      </c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2:16" x14ac:dyDescent="0.25">
      <c r="B133" s="2" t="s">
        <v>190</v>
      </c>
      <c r="C133" s="22" t="s">
        <v>424</v>
      </c>
      <c r="D133" s="15" t="s">
        <v>8</v>
      </c>
      <c r="E133" s="44">
        <v>40</v>
      </c>
      <c r="F133" s="49">
        <f t="shared" si="6"/>
        <v>40</v>
      </c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2:16" x14ac:dyDescent="0.25">
      <c r="B134" s="2" t="s">
        <v>192</v>
      </c>
      <c r="C134" s="19" t="s">
        <v>184</v>
      </c>
      <c r="D134" s="15" t="s">
        <v>4</v>
      </c>
      <c r="E134" s="44">
        <v>190</v>
      </c>
      <c r="F134" s="49">
        <f t="shared" si="6"/>
        <v>190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2:16" x14ac:dyDescent="0.25">
      <c r="B135" s="2" t="s">
        <v>194</v>
      </c>
      <c r="C135" s="19" t="s">
        <v>425</v>
      </c>
      <c r="D135" s="16" t="s">
        <v>8</v>
      </c>
      <c r="E135" s="44">
        <v>8200</v>
      </c>
      <c r="F135" s="49">
        <f t="shared" si="6"/>
        <v>8200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2:16" x14ac:dyDescent="0.25">
      <c r="B136" s="2" t="s">
        <v>195</v>
      </c>
      <c r="C136" s="19" t="s">
        <v>187</v>
      </c>
      <c r="D136" s="15" t="s">
        <v>4</v>
      </c>
      <c r="E136" s="44">
        <v>1200</v>
      </c>
      <c r="F136" s="49">
        <f t="shared" si="6"/>
        <v>1200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2:16" x14ac:dyDescent="0.25">
      <c r="B137" s="2" t="s">
        <v>196</v>
      </c>
      <c r="C137" s="19" t="s">
        <v>189</v>
      </c>
      <c r="D137" s="15" t="s">
        <v>4</v>
      </c>
      <c r="E137" s="44">
        <v>30</v>
      </c>
      <c r="F137" s="49">
        <f t="shared" si="6"/>
        <v>30</v>
      </c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2:16" ht="30" x14ac:dyDescent="0.25">
      <c r="B138" s="2" t="s">
        <v>197</v>
      </c>
      <c r="C138" s="19" t="s">
        <v>191</v>
      </c>
      <c r="D138" s="15" t="s">
        <v>8</v>
      </c>
      <c r="E138" s="44">
        <v>100</v>
      </c>
      <c r="F138" s="49">
        <f t="shared" si="6"/>
        <v>100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2:16" x14ac:dyDescent="0.25">
      <c r="B139" s="2" t="s">
        <v>198</v>
      </c>
      <c r="C139" s="19" t="s">
        <v>193</v>
      </c>
      <c r="D139" s="15" t="s">
        <v>4</v>
      </c>
      <c r="E139" s="44">
        <v>400</v>
      </c>
      <c r="F139" s="49">
        <f t="shared" si="6"/>
        <v>400</v>
      </c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2:16" x14ac:dyDescent="0.25">
      <c r="B140" s="2" t="s">
        <v>199</v>
      </c>
      <c r="C140" s="19" t="s">
        <v>426</v>
      </c>
      <c r="D140" s="15" t="s">
        <v>4</v>
      </c>
      <c r="E140" s="44">
        <v>60</v>
      </c>
      <c r="F140" s="49">
        <f t="shared" si="6"/>
        <v>60</v>
      </c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2:16" x14ac:dyDescent="0.25">
      <c r="B141" s="2" t="s">
        <v>200</v>
      </c>
      <c r="C141" s="22" t="s">
        <v>427</v>
      </c>
      <c r="D141" s="15" t="s">
        <v>4</v>
      </c>
      <c r="E141" s="44">
        <v>30</v>
      </c>
      <c r="F141" s="49">
        <f t="shared" si="6"/>
        <v>30</v>
      </c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2:16" x14ac:dyDescent="0.25">
      <c r="B142" s="2" t="s">
        <v>201</v>
      </c>
      <c r="C142" s="22" t="s">
        <v>428</v>
      </c>
      <c r="D142" s="15" t="s">
        <v>4</v>
      </c>
      <c r="E142" s="44">
        <v>700</v>
      </c>
      <c r="F142" s="49">
        <f t="shared" si="6"/>
        <v>700</v>
      </c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2:16" x14ac:dyDescent="0.25">
      <c r="B143" s="2" t="s">
        <v>202</v>
      </c>
      <c r="C143" s="22" t="s">
        <v>429</v>
      </c>
      <c r="D143" s="15" t="s">
        <v>8</v>
      </c>
      <c r="E143" s="44">
        <v>30000</v>
      </c>
      <c r="F143" s="49">
        <f t="shared" si="6"/>
        <v>30000</v>
      </c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2:16" x14ac:dyDescent="0.25">
      <c r="B144" s="2" t="s">
        <v>204</v>
      </c>
      <c r="C144" s="22" t="s">
        <v>430</v>
      </c>
      <c r="D144" s="15" t="s">
        <v>8</v>
      </c>
      <c r="E144" s="44">
        <v>2000</v>
      </c>
      <c r="F144" s="49">
        <f t="shared" si="6"/>
        <v>2000</v>
      </c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2:16" x14ac:dyDescent="0.25">
      <c r="B145" s="2" t="s">
        <v>205</v>
      </c>
      <c r="C145" s="22" t="s">
        <v>431</v>
      </c>
      <c r="D145" s="15" t="s">
        <v>4</v>
      </c>
      <c r="E145" s="44">
        <v>100</v>
      </c>
      <c r="F145" s="49">
        <f t="shared" si="6"/>
        <v>100</v>
      </c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2:16" x14ac:dyDescent="0.25">
      <c r="B146" s="2" t="s">
        <v>207</v>
      </c>
      <c r="C146" s="22" t="s">
        <v>432</v>
      </c>
      <c r="D146" s="15" t="s">
        <v>4</v>
      </c>
      <c r="E146" s="44">
        <v>100</v>
      </c>
      <c r="F146" s="49">
        <f t="shared" si="6"/>
        <v>100</v>
      </c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2:16" x14ac:dyDescent="0.25">
      <c r="B147" s="2" t="s">
        <v>208</v>
      </c>
      <c r="C147" s="22" t="s">
        <v>433</v>
      </c>
      <c r="D147" s="16" t="s">
        <v>8</v>
      </c>
      <c r="E147" s="44">
        <v>100</v>
      </c>
      <c r="F147" s="49">
        <f t="shared" si="6"/>
        <v>100</v>
      </c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2:16" x14ac:dyDescent="0.25">
      <c r="B148" s="2" t="s">
        <v>210</v>
      </c>
      <c r="C148" s="22" t="s">
        <v>203</v>
      </c>
      <c r="D148" s="15" t="s">
        <v>8</v>
      </c>
      <c r="E148" s="44">
        <v>200</v>
      </c>
      <c r="F148" s="49">
        <f t="shared" si="6"/>
        <v>200</v>
      </c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2:16" x14ac:dyDescent="0.25">
      <c r="B149" s="2" t="s">
        <v>212</v>
      </c>
      <c r="C149" s="22" t="s">
        <v>434</v>
      </c>
      <c r="D149" s="15" t="s">
        <v>8</v>
      </c>
      <c r="E149" s="44">
        <v>20</v>
      </c>
      <c r="F149" s="49">
        <f t="shared" si="6"/>
        <v>20</v>
      </c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2:16" x14ac:dyDescent="0.25">
      <c r="B150" s="2" t="s">
        <v>214</v>
      </c>
      <c r="C150" s="22" t="s">
        <v>206</v>
      </c>
      <c r="D150" s="15" t="s">
        <v>8</v>
      </c>
      <c r="E150" s="44">
        <v>500</v>
      </c>
      <c r="F150" s="49">
        <f t="shared" si="6"/>
        <v>500</v>
      </c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2:16" x14ac:dyDescent="0.25">
      <c r="B151" s="2" t="s">
        <v>216</v>
      </c>
      <c r="C151" s="22" t="s">
        <v>435</v>
      </c>
      <c r="D151" s="15" t="s">
        <v>4</v>
      </c>
      <c r="E151" s="44">
        <v>90</v>
      </c>
      <c r="F151" s="49">
        <f t="shared" si="6"/>
        <v>90</v>
      </c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2:16" x14ac:dyDescent="0.25">
      <c r="B152" s="2" t="s">
        <v>217</v>
      </c>
      <c r="C152" s="22" t="s">
        <v>209</v>
      </c>
      <c r="D152" s="15" t="s">
        <v>4</v>
      </c>
      <c r="E152" s="44">
        <v>70</v>
      </c>
      <c r="F152" s="49">
        <f t="shared" si="6"/>
        <v>70</v>
      </c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2:16" x14ac:dyDescent="0.25">
      <c r="B153" s="2" t="s">
        <v>218</v>
      </c>
      <c r="C153" s="22" t="s">
        <v>211</v>
      </c>
      <c r="D153" s="15" t="s">
        <v>4</v>
      </c>
      <c r="E153" s="44">
        <v>1200</v>
      </c>
      <c r="F153" s="49">
        <f t="shared" si="6"/>
        <v>1200</v>
      </c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2:16" ht="30" x14ac:dyDescent="0.25">
      <c r="B154" s="2" t="s">
        <v>219</v>
      </c>
      <c r="C154" s="22" t="s">
        <v>213</v>
      </c>
      <c r="D154" s="15" t="s">
        <v>4</v>
      </c>
      <c r="E154" s="44">
        <v>42000</v>
      </c>
      <c r="F154" s="49">
        <f t="shared" si="6"/>
        <v>42000</v>
      </c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2:16" ht="30" x14ac:dyDescent="0.25">
      <c r="B155" s="2" t="s">
        <v>220</v>
      </c>
      <c r="C155" s="22" t="s">
        <v>215</v>
      </c>
      <c r="D155" s="15" t="s">
        <v>4</v>
      </c>
      <c r="E155" s="44">
        <v>20</v>
      </c>
      <c r="F155" s="49">
        <f t="shared" si="6"/>
        <v>20</v>
      </c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2:16" x14ac:dyDescent="0.25">
      <c r="B156" s="2" t="s">
        <v>222</v>
      </c>
      <c r="C156" s="19" t="s">
        <v>436</v>
      </c>
      <c r="D156" s="15" t="s">
        <v>4</v>
      </c>
      <c r="E156" s="44">
        <v>70</v>
      </c>
      <c r="F156" s="49">
        <f t="shared" si="6"/>
        <v>70</v>
      </c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2:16" x14ac:dyDescent="0.25">
      <c r="B157" s="2" t="s">
        <v>223</v>
      </c>
      <c r="C157" s="19" t="s">
        <v>437</v>
      </c>
      <c r="D157" s="15" t="s">
        <v>4</v>
      </c>
      <c r="E157" s="44">
        <v>20</v>
      </c>
      <c r="F157" s="49">
        <f t="shared" si="6"/>
        <v>20</v>
      </c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2:16" x14ac:dyDescent="0.25">
      <c r="B158" s="2" t="s">
        <v>225</v>
      </c>
      <c r="C158" s="22" t="s">
        <v>438</v>
      </c>
      <c r="D158" s="16" t="s">
        <v>8</v>
      </c>
      <c r="E158" s="44">
        <v>150</v>
      </c>
      <c r="F158" s="49">
        <f t="shared" si="6"/>
        <v>150</v>
      </c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2:16" x14ac:dyDescent="0.25">
      <c r="B159" s="2" t="s">
        <v>227</v>
      </c>
      <c r="C159" s="22" t="s">
        <v>439</v>
      </c>
      <c r="D159" s="15" t="s">
        <v>4</v>
      </c>
      <c r="E159" s="44">
        <v>30</v>
      </c>
      <c r="F159" s="49">
        <f t="shared" si="6"/>
        <v>30</v>
      </c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2:16" x14ac:dyDescent="0.25">
      <c r="B160" s="2" t="s">
        <v>228</v>
      </c>
      <c r="C160" s="22" t="s">
        <v>221</v>
      </c>
      <c r="D160" s="15" t="s">
        <v>8</v>
      </c>
      <c r="E160" s="44">
        <v>100</v>
      </c>
      <c r="F160" s="49">
        <f t="shared" si="6"/>
        <v>100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2:16" x14ac:dyDescent="0.25">
      <c r="B161" s="2" t="s">
        <v>230</v>
      </c>
      <c r="C161" s="22" t="s">
        <v>440</v>
      </c>
      <c r="D161" s="15" t="s">
        <v>4</v>
      </c>
      <c r="E161" s="44">
        <v>100</v>
      </c>
      <c r="F161" s="49">
        <f t="shared" si="6"/>
        <v>100</v>
      </c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2:16" x14ac:dyDescent="0.25">
      <c r="B162" s="2" t="s">
        <v>232</v>
      </c>
      <c r="C162" s="22" t="s">
        <v>224</v>
      </c>
      <c r="D162" s="15" t="s">
        <v>4</v>
      </c>
      <c r="E162" s="44">
        <v>20</v>
      </c>
      <c r="F162" s="49">
        <f t="shared" si="6"/>
        <v>20</v>
      </c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2:16" x14ac:dyDescent="0.25">
      <c r="B163" s="2" t="s">
        <v>233</v>
      </c>
      <c r="C163" s="22" t="s">
        <v>226</v>
      </c>
      <c r="D163" s="15" t="s">
        <v>8</v>
      </c>
      <c r="E163" s="44">
        <v>1000</v>
      </c>
      <c r="F163" s="49">
        <f t="shared" si="6"/>
        <v>1000</v>
      </c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2:16" x14ac:dyDescent="0.25">
      <c r="B164" s="2" t="s">
        <v>235</v>
      </c>
      <c r="C164" s="22" t="s">
        <v>441</v>
      </c>
      <c r="D164" s="15" t="s">
        <v>4</v>
      </c>
      <c r="E164" s="44">
        <v>1000</v>
      </c>
      <c r="F164" s="49">
        <f t="shared" si="6"/>
        <v>1000</v>
      </c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2:16" x14ac:dyDescent="0.25">
      <c r="B165" s="2" t="s">
        <v>237</v>
      </c>
      <c r="C165" s="22" t="s">
        <v>229</v>
      </c>
      <c r="D165" s="15" t="s">
        <v>4</v>
      </c>
      <c r="E165" s="44">
        <v>2000</v>
      </c>
      <c r="F165" s="49">
        <f t="shared" si="6"/>
        <v>2000</v>
      </c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2:16" x14ac:dyDescent="0.25">
      <c r="B166" s="2" t="s">
        <v>239</v>
      </c>
      <c r="C166" s="22" t="s">
        <v>231</v>
      </c>
      <c r="D166" s="15" t="s">
        <v>4</v>
      </c>
      <c r="E166" s="44">
        <v>50</v>
      </c>
      <c r="F166" s="49">
        <f t="shared" si="6"/>
        <v>50</v>
      </c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2:16" x14ac:dyDescent="0.25">
      <c r="B167" s="2" t="s">
        <v>241</v>
      </c>
      <c r="C167" s="22" t="s">
        <v>442</v>
      </c>
      <c r="D167" s="15" t="s">
        <v>4</v>
      </c>
      <c r="E167" s="44">
        <v>50</v>
      </c>
      <c r="F167" s="49">
        <f t="shared" si="6"/>
        <v>50</v>
      </c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2:16" x14ac:dyDescent="0.25">
      <c r="B168" s="2" t="s">
        <v>243</v>
      </c>
      <c r="C168" s="22" t="s">
        <v>234</v>
      </c>
      <c r="D168" s="15" t="s">
        <v>8</v>
      </c>
      <c r="E168" s="44">
        <v>2000</v>
      </c>
      <c r="F168" s="49">
        <f t="shared" si="6"/>
        <v>2000</v>
      </c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2:16" x14ac:dyDescent="0.25">
      <c r="B169" s="2" t="s">
        <v>245</v>
      </c>
      <c r="C169" s="22" t="s">
        <v>236</v>
      </c>
      <c r="D169" s="15" t="s">
        <v>8</v>
      </c>
      <c r="E169" s="44">
        <v>250</v>
      </c>
      <c r="F169" s="49">
        <f t="shared" ref="F169:F232" si="7">SUM(E169)</f>
        <v>250</v>
      </c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2:16" x14ac:dyDescent="0.25">
      <c r="B170" s="2" t="s">
        <v>247</v>
      </c>
      <c r="C170" s="22" t="s">
        <v>238</v>
      </c>
      <c r="D170" s="15" t="s">
        <v>8</v>
      </c>
      <c r="E170" s="44">
        <v>200</v>
      </c>
      <c r="F170" s="49">
        <f t="shared" si="7"/>
        <v>200</v>
      </c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2:16" x14ac:dyDescent="0.25">
      <c r="B171" s="2" t="s">
        <v>249</v>
      </c>
      <c r="C171" s="22" t="s">
        <v>240</v>
      </c>
      <c r="D171" s="15" t="s">
        <v>8</v>
      </c>
      <c r="E171" s="44">
        <v>1000</v>
      </c>
      <c r="F171" s="49">
        <f t="shared" si="7"/>
        <v>1000</v>
      </c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2:16" x14ac:dyDescent="0.25">
      <c r="B172" s="2" t="s">
        <v>250</v>
      </c>
      <c r="C172" s="22" t="s">
        <v>242</v>
      </c>
      <c r="D172" s="15" t="s">
        <v>8</v>
      </c>
      <c r="E172" s="44">
        <v>350</v>
      </c>
      <c r="F172" s="49">
        <f t="shared" si="7"/>
        <v>350</v>
      </c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2:16" x14ac:dyDescent="0.25">
      <c r="B173" s="2" t="s">
        <v>252</v>
      </c>
      <c r="C173" s="22" t="s">
        <v>244</v>
      </c>
      <c r="D173" s="15" t="s">
        <v>8</v>
      </c>
      <c r="E173" s="44">
        <v>100</v>
      </c>
      <c r="F173" s="49">
        <f t="shared" si="7"/>
        <v>100</v>
      </c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2:16" x14ac:dyDescent="0.25">
      <c r="B174" s="2" t="s">
        <v>253</v>
      </c>
      <c r="C174" s="22" t="s">
        <v>246</v>
      </c>
      <c r="D174" s="15" t="s">
        <v>8</v>
      </c>
      <c r="E174" s="44">
        <v>300</v>
      </c>
      <c r="F174" s="49">
        <f t="shared" si="7"/>
        <v>300</v>
      </c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2:16" x14ac:dyDescent="0.25">
      <c r="B175" s="2" t="s">
        <v>254</v>
      </c>
      <c r="C175" s="22" t="s">
        <v>248</v>
      </c>
      <c r="D175" s="15" t="s">
        <v>8</v>
      </c>
      <c r="E175" s="44">
        <v>150</v>
      </c>
      <c r="F175" s="49">
        <f t="shared" si="7"/>
        <v>150</v>
      </c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2:16" x14ac:dyDescent="0.25">
      <c r="B176" s="2" t="s">
        <v>256</v>
      </c>
      <c r="C176" s="22" t="s">
        <v>251</v>
      </c>
      <c r="D176" s="15" t="s">
        <v>8</v>
      </c>
      <c r="E176" s="44">
        <v>100</v>
      </c>
      <c r="F176" s="49">
        <f t="shared" si="7"/>
        <v>100</v>
      </c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2:16" x14ac:dyDescent="0.25">
      <c r="B177" s="2" t="s">
        <v>258</v>
      </c>
      <c r="C177" s="22" t="s">
        <v>255</v>
      </c>
      <c r="D177" s="15" t="s">
        <v>8</v>
      </c>
      <c r="E177" s="44">
        <v>100</v>
      </c>
      <c r="F177" s="49">
        <f t="shared" si="7"/>
        <v>100</v>
      </c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2:16" x14ac:dyDescent="0.25">
      <c r="B178" s="2" t="s">
        <v>259</v>
      </c>
      <c r="C178" s="22" t="s">
        <v>257</v>
      </c>
      <c r="D178" s="15" t="s">
        <v>8</v>
      </c>
      <c r="E178" s="44">
        <v>100</v>
      </c>
      <c r="F178" s="49">
        <f t="shared" si="7"/>
        <v>100</v>
      </c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2:16" x14ac:dyDescent="0.25">
      <c r="B179" s="2" t="s">
        <v>261</v>
      </c>
      <c r="C179" s="22" t="s">
        <v>443</v>
      </c>
      <c r="D179" s="15" t="s">
        <v>8</v>
      </c>
      <c r="E179" s="44">
        <v>100</v>
      </c>
      <c r="F179" s="49">
        <f t="shared" si="7"/>
        <v>100</v>
      </c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2:16" x14ac:dyDescent="0.25">
      <c r="B180" s="2" t="s">
        <v>262</v>
      </c>
      <c r="C180" s="22" t="s">
        <v>260</v>
      </c>
      <c r="D180" s="15" t="s">
        <v>8</v>
      </c>
      <c r="E180" s="44">
        <v>50</v>
      </c>
      <c r="F180" s="49">
        <f t="shared" si="7"/>
        <v>50</v>
      </c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2:16" x14ac:dyDescent="0.25">
      <c r="B181" s="2" t="s">
        <v>264</v>
      </c>
      <c r="C181" s="22" t="s">
        <v>444</v>
      </c>
      <c r="D181" s="15" t="s">
        <v>4</v>
      </c>
      <c r="E181" s="44">
        <v>50</v>
      </c>
      <c r="F181" s="49">
        <f t="shared" si="7"/>
        <v>50</v>
      </c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2:16" x14ac:dyDescent="0.25">
      <c r="B182" s="2" t="s">
        <v>265</v>
      </c>
      <c r="C182" s="22" t="s">
        <v>263</v>
      </c>
      <c r="D182" s="15" t="s">
        <v>8</v>
      </c>
      <c r="E182" s="44">
        <v>30</v>
      </c>
      <c r="F182" s="49">
        <f t="shared" si="7"/>
        <v>30</v>
      </c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2:16" x14ac:dyDescent="0.25">
      <c r="B183" s="2" t="s">
        <v>267</v>
      </c>
      <c r="C183" s="22" t="s">
        <v>445</v>
      </c>
      <c r="D183" s="15" t="s">
        <v>8</v>
      </c>
      <c r="E183" s="44">
        <v>30</v>
      </c>
      <c r="F183" s="49">
        <f t="shared" si="7"/>
        <v>30</v>
      </c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2:16" x14ac:dyDescent="0.25">
      <c r="B184" s="2" t="s">
        <v>269</v>
      </c>
      <c r="C184" s="22" t="s">
        <v>266</v>
      </c>
      <c r="D184" s="15" t="s">
        <v>8</v>
      </c>
      <c r="E184" s="44">
        <v>15</v>
      </c>
      <c r="F184" s="49">
        <f t="shared" si="7"/>
        <v>15</v>
      </c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2:16" x14ac:dyDescent="0.25">
      <c r="B185" s="2" t="s">
        <v>271</v>
      </c>
      <c r="C185" s="22" t="s">
        <v>268</v>
      </c>
      <c r="D185" s="15" t="s">
        <v>4</v>
      </c>
      <c r="E185" s="44">
        <v>20</v>
      </c>
      <c r="F185" s="49">
        <f t="shared" si="7"/>
        <v>20</v>
      </c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2:16" x14ac:dyDescent="0.25">
      <c r="B186" s="2" t="s">
        <v>272</v>
      </c>
      <c r="C186" s="22" t="s">
        <v>270</v>
      </c>
      <c r="D186" s="15" t="s">
        <v>8</v>
      </c>
      <c r="E186" s="44">
        <v>15</v>
      </c>
      <c r="F186" s="49">
        <f t="shared" si="7"/>
        <v>15</v>
      </c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2:16" x14ac:dyDescent="0.25">
      <c r="B187" s="2" t="s">
        <v>274</v>
      </c>
      <c r="C187" s="22" t="s">
        <v>446</v>
      </c>
      <c r="D187" s="15" t="s">
        <v>4</v>
      </c>
      <c r="E187" s="44">
        <v>15</v>
      </c>
      <c r="F187" s="49">
        <f t="shared" si="7"/>
        <v>15</v>
      </c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2:16" x14ac:dyDescent="0.25">
      <c r="B188" s="2" t="s">
        <v>275</v>
      </c>
      <c r="C188" s="22" t="s">
        <v>273</v>
      </c>
      <c r="D188" s="15" t="s">
        <v>4</v>
      </c>
      <c r="E188" s="44">
        <v>30</v>
      </c>
      <c r="F188" s="49">
        <f t="shared" si="7"/>
        <v>30</v>
      </c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2:16" x14ac:dyDescent="0.25">
      <c r="B189" s="2" t="s">
        <v>277</v>
      </c>
      <c r="C189" s="19" t="s">
        <v>515</v>
      </c>
      <c r="D189" s="15" t="s">
        <v>4</v>
      </c>
      <c r="E189" s="44">
        <v>10</v>
      </c>
      <c r="F189" s="49">
        <f t="shared" si="7"/>
        <v>10</v>
      </c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2:16" x14ac:dyDescent="0.25">
      <c r="B190" s="2" t="s">
        <v>278</v>
      </c>
      <c r="C190" s="22" t="s">
        <v>276</v>
      </c>
      <c r="D190" s="15" t="s">
        <v>8</v>
      </c>
      <c r="E190" s="44">
        <v>10</v>
      </c>
      <c r="F190" s="49">
        <f t="shared" si="7"/>
        <v>10</v>
      </c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2:16" x14ac:dyDescent="0.25">
      <c r="B191" s="2" t="s">
        <v>279</v>
      </c>
      <c r="C191" s="22" t="s">
        <v>447</v>
      </c>
      <c r="D191" s="15" t="s">
        <v>4</v>
      </c>
      <c r="E191" s="44">
        <v>10</v>
      </c>
      <c r="F191" s="49">
        <f t="shared" si="7"/>
        <v>10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2:16" x14ac:dyDescent="0.25">
      <c r="B192" s="2" t="s">
        <v>280</v>
      </c>
      <c r="C192" s="22" t="s">
        <v>448</v>
      </c>
      <c r="D192" s="16" t="s">
        <v>4</v>
      </c>
      <c r="E192" s="44">
        <v>10</v>
      </c>
      <c r="F192" s="49">
        <f t="shared" si="7"/>
        <v>10</v>
      </c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2:16" x14ac:dyDescent="0.25">
      <c r="B193" s="2" t="s">
        <v>281</v>
      </c>
      <c r="C193" s="22" t="s">
        <v>449</v>
      </c>
      <c r="D193" s="15" t="s">
        <v>4</v>
      </c>
      <c r="E193" s="44">
        <v>20</v>
      </c>
      <c r="F193" s="49">
        <f t="shared" si="7"/>
        <v>20</v>
      </c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2:16" x14ac:dyDescent="0.25">
      <c r="B194" s="2" t="s">
        <v>282</v>
      </c>
      <c r="C194" s="22" t="s">
        <v>450</v>
      </c>
      <c r="D194" s="15" t="s">
        <v>4</v>
      </c>
      <c r="E194" s="44">
        <v>10</v>
      </c>
      <c r="F194" s="49">
        <f t="shared" si="7"/>
        <v>10</v>
      </c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2:16" x14ac:dyDescent="0.25">
      <c r="B195" s="2" t="s">
        <v>283</v>
      </c>
      <c r="C195" s="22" t="s">
        <v>451</v>
      </c>
      <c r="D195" s="15" t="s">
        <v>4</v>
      </c>
      <c r="E195" s="44">
        <v>100</v>
      </c>
      <c r="F195" s="49">
        <f t="shared" si="7"/>
        <v>100</v>
      </c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2:16" x14ac:dyDescent="0.25">
      <c r="B196" s="2" t="s">
        <v>284</v>
      </c>
      <c r="C196" s="22" t="s">
        <v>452</v>
      </c>
      <c r="D196" s="15" t="s">
        <v>4</v>
      </c>
      <c r="E196" s="44">
        <v>10</v>
      </c>
      <c r="F196" s="49">
        <f t="shared" si="7"/>
        <v>10</v>
      </c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2:16" x14ac:dyDescent="0.25">
      <c r="B197" s="2" t="s">
        <v>285</v>
      </c>
      <c r="C197" s="22" t="s">
        <v>453</v>
      </c>
      <c r="D197" s="15" t="s">
        <v>4</v>
      </c>
      <c r="E197" s="44">
        <v>10</v>
      </c>
      <c r="F197" s="49">
        <f t="shared" si="7"/>
        <v>10</v>
      </c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2:16" x14ac:dyDescent="0.25">
      <c r="B198" s="2" t="s">
        <v>287</v>
      </c>
      <c r="C198" s="22" t="s">
        <v>286</v>
      </c>
      <c r="D198" s="15" t="s">
        <v>4</v>
      </c>
      <c r="E198" s="44">
        <v>10</v>
      </c>
      <c r="F198" s="49">
        <f t="shared" si="7"/>
        <v>10</v>
      </c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2:16" x14ac:dyDescent="0.25">
      <c r="B199" s="2" t="s">
        <v>289</v>
      </c>
      <c r="C199" s="22" t="s">
        <v>288</v>
      </c>
      <c r="D199" s="15" t="s">
        <v>8</v>
      </c>
      <c r="E199" s="44">
        <v>20</v>
      </c>
      <c r="F199" s="49">
        <f t="shared" si="7"/>
        <v>20</v>
      </c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2:16" x14ac:dyDescent="0.25">
      <c r="B200" s="2" t="s">
        <v>291</v>
      </c>
      <c r="C200" s="22" t="s">
        <v>290</v>
      </c>
      <c r="D200" s="15" t="s">
        <v>8</v>
      </c>
      <c r="E200" s="44">
        <v>10</v>
      </c>
      <c r="F200" s="49">
        <f t="shared" si="7"/>
        <v>10</v>
      </c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2:16" x14ac:dyDescent="0.25">
      <c r="B201" s="2" t="s">
        <v>293</v>
      </c>
      <c r="C201" s="22" t="s">
        <v>292</v>
      </c>
      <c r="D201" s="15" t="s">
        <v>8</v>
      </c>
      <c r="E201" s="44">
        <v>90</v>
      </c>
      <c r="F201" s="49">
        <f t="shared" si="7"/>
        <v>90</v>
      </c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2:16" x14ac:dyDescent="0.25">
      <c r="B202" s="2" t="s">
        <v>294</v>
      </c>
      <c r="C202" s="22" t="s">
        <v>454</v>
      </c>
      <c r="D202" s="15" t="s">
        <v>4</v>
      </c>
      <c r="E202" s="44">
        <v>10</v>
      </c>
      <c r="F202" s="49">
        <f t="shared" si="7"/>
        <v>10</v>
      </c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2:16" x14ac:dyDescent="0.25">
      <c r="B203" s="2" t="s">
        <v>295</v>
      </c>
      <c r="C203" s="22" t="s">
        <v>455</v>
      </c>
      <c r="D203" s="15" t="s">
        <v>4</v>
      </c>
      <c r="E203" s="44">
        <v>15</v>
      </c>
      <c r="F203" s="49">
        <f t="shared" si="7"/>
        <v>15</v>
      </c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2:16" x14ac:dyDescent="0.25">
      <c r="B204" s="2" t="s">
        <v>296</v>
      </c>
      <c r="C204" s="22" t="s">
        <v>456</v>
      </c>
      <c r="D204" s="15" t="s">
        <v>8</v>
      </c>
      <c r="E204" s="44">
        <v>20</v>
      </c>
      <c r="F204" s="49">
        <f t="shared" si="7"/>
        <v>20</v>
      </c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2:16" x14ac:dyDescent="0.25">
      <c r="B205" s="2" t="s">
        <v>297</v>
      </c>
      <c r="C205" s="22" t="s">
        <v>457</v>
      </c>
      <c r="D205" s="15" t="s">
        <v>4</v>
      </c>
      <c r="E205" s="44">
        <v>15</v>
      </c>
      <c r="F205" s="49">
        <f t="shared" si="7"/>
        <v>15</v>
      </c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2:16" x14ac:dyDescent="0.25">
      <c r="B206" s="2" t="s">
        <v>299</v>
      </c>
      <c r="C206" s="22" t="s">
        <v>298</v>
      </c>
      <c r="D206" s="15" t="s">
        <v>8</v>
      </c>
      <c r="E206" s="44">
        <v>450</v>
      </c>
      <c r="F206" s="49">
        <f t="shared" si="7"/>
        <v>450</v>
      </c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2:16" x14ac:dyDescent="0.25">
      <c r="B207" s="2" t="s">
        <v>301</v>
      </c>
      <c r="C207" s="22" t="s">
        <v>300</v>
      </c>
      <c r="D207" s="15" t="s">
        <v>8</v>
      </c>
      <c r="E207" s="44">
        <v>400</v>
      </c>
      <c r="F207" s="49">
        <f t="shared" si="7"/>
        <v>400</v>
      </c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2:16" x14ac:dyDescent="0.25">
      <c r="B208" s="2" t="s">
        <v>303</v>
      </c>
      <c r="C208" s="22" t="s">
        <v>302</v>
      </c>
      <c r="D208" s="15" t="s">
        <v>4</v>
      </c>
      <c r="E208" s="44">
        <v>10</v>
      </c>
      <c r="F208" s="49">
        <f t="shared" si="7"/>
        <v>10</v>
      </c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2:16" x14ac:dyDescent="0.25">
      <c r="B209" s="2" t="s">
        <v>305</v>
      </c>
      <c r="C209" s="22" t="s">
        <v>304</v>
      </c>
      <c r="D209" s="15" t="s">
        <v>8</v>
      </c>
      <c r="E209" s="44">
        <v>10</v>
      </c>
      <c r="F209" s="49">
        <f t="shared" si="7"/>
        <v>10</v>
      </c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2:16" x14ac:dyDescent="0.25">
      <c r="B210" s="2" t="s">
        <v>306</v>
      </c>
      <c r="C210" s="22" t="s">
        <v>459</v>
      </c>
      <c r="D210" s="15" t="s">
        <v>8</v>
      </c>
      <c r="E210" s="44">
        <v>10</v>
      </c>
      <c r="F210" s="49">
        <f t="shared" si="7"/>
        <v>10</v>
      </c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2:16" x14ac:dyDescent="0.25">
      <c r="B211" s="2" t="s">
        <v>307</v>
      </c>
      <c r="C211" s="22" t="s">
        <v>458</v>
      </c>
      <c r="D211" s="15" t="s">
        <v>8</v>
      </c>
      <c r="E211" s="44">
        <v>5</v>
      </c>
      <c r="F211" s="49">
        <f t="shared" si="7"/>
        <v>5</v>
      </c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2:16" x14ac:dyDescent="0.25">
      <c r="B212" s="2" t="s">
        <v>308</v>
      </c>
      <c r="C212" s="22" t="s">
        <v>460</v>
      </c>
      <c r="D212" s="15" t="s">
        <v>4</v>
      </c>
      <c r="E212" s="44">
        <v>10</v>
      </c>
      <c r="F212" s="49">
        <f t="shared" si="7"/>
        <v>10</v>
      </c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2:16" x14ac:dyDescent="0.25">
      <c r="B213" s="2" t="s">
        <v>310</v>
      </c>
      <c r="C213" s="22" t="s">
        <v>461</v>
      </c>
      <c r="D213" s="15" t="s">
        <v>4</v>
      </c>
      <c r="E213" s="44">
        <v>10</v>
      </c>
      <c r="F213" s="49">
        <f t="shared" si="7"/>
        <v>10</v>
      </c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2:16" x14ac:dyDescent="0.25">
      <c r="B214" s="2" t="s">
        <v>311</v>
      </c>
      <c r="C214" s="22" t="s">
        <v>309</v>
      </c>
      <c r="D214" s="15" t="s">
        <v>4</v>
      </c>
      <c r="E214" s="44">
        <v>100</v>
      </c>
      <c r="F214" s="49">
        <f t="shared" si="7"/>
        <v>100</v>
      </c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2:16" x14ac:dyDescent="0.25">
      <c r="B215" s="2" t="s">
        <v>313</v>
      </c>
      <c r="C215" s="22" t="s">
        <v>462</v>
      </c>
      <c r="D215" s="15" t="s">
        <v>8</v>
      </c>
      <c r="E215" s="44">
        <v>40</v>
      </c>
      <c r="F215" s="49">
        <f t="shared" si="7"/>
        <v>40</v>
      </c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2:16" x14ac:dyDescent="0.25">
      <c r="B216" s="2" t="s">
        <v>314</v>
      </c>
      <c r="C216" s="22" t="s">
        <v>312</v>
      </c>
      <c r="D216" s="15" t="s">
        <v>4</v>
      </c>
      <c r="E216" s="44">
        <v>20</v>
      </c>
      <c r="F216" s="49">
        <f t="shared" si="7"/>
        <v>20</v>
      </c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2:16" x14ac:dyDescent="0.25">
      <c r="B217" s="2" t="s">
        <v>315</v>
      </c>
      <c r="C217" s="22" t="s">
        <v>463</v>
      </c>
      <c r="D217" s="15" t="s">
        <v>8</v>
      </c>
      <c r="E217" s="44">
        <v>12</v>
      </c>
      <c r="F217" s="49">
        <f t="shared" si="7"/>
        <v>12</v>
      </c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2:16" x14ac:dyDescent="0.25">
      <c r="B218" s="2" t="s">
        <v>316</v>
      </c>
      <c r="C218" s="22" t="s">
        <v>464</v>
      </c>
      <c r="D218" s="15" t="s">
        <v>8</v>
      </c>
      <c r="E218" s="44">
        <v>10</v>
      </c>
      <c r="F218" s="49">
        <f t="shared" si="7"/>
        <v>10</v>
      </c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2:16" x14ac:dyDescent="0.25">
      <c r="B219" s="2" t="s">
        <v>318</v>
      </c>
      <c r="C219" s="22" t="s">
        <v>465</v>
      </c>
      <c r="D219" s="15" t="s">
        <v>4</v>
      </c>
      <c r="E219" s="44">
        <v>50</v>
      </c>
      <c r="F219" s="49">
        <f t="shared" si="7"/>
        <v>50</v>
      </c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2:16" x14ac:dyDescent="0.25">
      <c r="B220" s="2" t="s">
        <v>319</v>
      </c>
      <c r="C220" s="22" t="s">
        <v>317</v>
      </c>
      <c r="D220" s="15" t="s">
        <v>8</v>
      </c>
      <c r="E220" s="44">
        <v>20</v>
      </c>
      <c r="F220" s="49">
        <f t="shared" si="7"/>
        <v>20</v>
      </c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2:16" x14ac:dyDescent="0.25">
      <c r="B221" s="2" t="s">
        <v>321</v>
      </c>
      <c r="C221" s="22" t="s">
        <v>466</v>
      </c>
      <c r="D221" s="15" t="s">
        <v>4</v>
      </c>
      <c r="E221" s="44">
        <v>10</v>
      </c>
      <c r="F221" s="49">
        <f t="shared" si="7"/>
        <v>10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2:16" x14ac:dyDescent="0.25">
      <c r="B222" s="2" t="s">
        <v>323</v>
      </c>
      <c r="C222" s="22" t="s">
        <v>320</v>
      </c>
      <c r="D222" s="15" t="s">
        <v>8</v>
      </c>
      <c r="E222" s="44">
        <v>20</v>
      </c>
      <c r="F222" s="49">
        <f t="shared" si="7"/>
        <v>20</v>
      </c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2:16" x14ac:dyDescent="0.25">
      <c r="B223" s="2" t="s">
        <v>325</v>
      </c>
      <c r="C223" s="22" t="s">
        <v>322</v>
      </c>
      <c r="D223" s="15" t="s">
        <v>8</v>
      </c>
      <c r="E223" s="44">
        <v>5</v>
      </c>
      <c r="F223" s="49">
        <f t="shared" si="7"/>
        <v>5</v>
      </c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2:16" x14ac:dyDescent="0.25">
      <c r="B224" s="2" t="s">
        <v>327</v>
      </c>
      <c r="C224" s="22" t="s">
        <v>324</v>
      </c>
      <c r="D224" s="15" t="s">
        <v>4</v>
      </c>
      <c r="E224" s="44">
        <v>15</v>
      </c>
      <c r="F224" s="49">
        <f t="shared" si="7"/>
        <v>15</v>
      </c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2:16" x14ac:dyDescent="0.25">
      <c r="B225" s="2" t="s">
        <v>329</v>
      </c>
      <c r="C225" s="22" t="s">
        <v>326</v>
      </c>
      <c r="D225" s="15" t="s">
        <v>8</v>
      </c>
      <c r="E225" s="44">
        <v>10</v>
      </c>
      <c r="F225" s="49">
        <f t="shared" si="7"/>
        <v>10</v>
      </c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2:16" x14ac:dyDescent="0.25">
      <c r="B226" s="2" t="s">
        <v>330</v>
      </c>
      <c r="C226" s="22" t="s">
        <v>328</v>
      </c>
      <c r="D226" s="15" t="s">
        <v>8</v>
      </c>
      <c r="E226" s="44">
        <v>15</v>
      </c>
      <c r="F226" s="49">
        <f t="shared" si="7"/>
        <v>15</v>
      </c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2:16" x14ac:dyDescent="0.25">
      <c r="B227" s="2" t="s">
        <v>331</v>
      </c>
      <c r="C227" s="22" t="s">
        <v>467</v>
      </c>
      <c r="D227" s="15" t="s">
        <v>8</v>
      </c>
      <c r="E227" s="44">
        <v>10</v>
      </c>
      <c r="F227" s="49">
        <f t="shared" si="7"/>
        <v>10</v>
      </c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2:16" x14ac:dyDescent="0.25">
      <c r="B228" s="2" t="s">
        <v>333</v>
      </c>
      <c r="C228" s="22" t="s">
        <v>468</v>
      </c>
      <c r="D228" s="15" t="s">
        <v>8</v>
      </c>
      <c r="E228" s="44">
        <v>60</v>
      </c>
      <c r="F228" s="49">
        <f t="shared" si="7"/>
        <v>60</v>
      </c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2:16" x14ac:dyDescent="0.25">
      <c r="B229" s="2" t="s">
        <v>334</v>
      </c>
      <c r="C229" s="22" t="s">
        <v>332</v>
      </c>
      <c r="D229" s="15" t="s">
        <v>4</v>
      </c>
      <c r="E229" s="44">
        <v>10</v>
      </c>
      <c r="F229" s="49">
        <f t="shared" si="7"/>
        <v>10</v>
      </c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2:16" x14ac:dyDescent="0.25">
      <c r="B230" s="2" t="s">
        <v>336</v>
      </c>
      <c r="C230" s="22" t="s">
        <v>469</v>
      </c>
      <c r="D230" s="16" t="s">
        <v>8</v>
      </c>
      <c r="E230" s="44">
        <v>15</v>
      </c>
      <c r="F230" s="49">
        <f t="shared" si="7"/>
        <v>15</v>
      </c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2:16" x14ac:dyDescent="0.25">
      <c r="B231" s="2" t="s">
        <v>338</v>
      </c>
      <c r="C231" s="22" t="s">
        <v>335</v>
      </c>
      <c r="D231" s="15" t="s">
        <v>4</v>
      </c>
      <c r="E231" s="44">
        <v>15</v>
      </c>
      <c r="F231" s="49">
        <f t="shared" si="7"/>
        <v>15</v>
      </c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2:16" x14ac:dyDescent="0.25">
      <c r="B232" s="2" t="s">
        <v>340</v>
      </c>
      <c r="C232" s="22" t="s">
        <v>337</v>
      </c>
      <c r="D232" s="15" t="s">
        <v>8</v>
      </c>
      <c r="E232" s="44">
        <v>100</v>
      </c>
      <c r="F232" s="49">
        <f t="shared" si="7"/>
        <v>100</v>
      </c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2:16" x14ac:dyDescent="0.25">
      <c r="B233" s="2" t="s">
        <v>342</v>
      </c>
      <c r="C233" s="22" t="s">
        <v>339</v>
      </c>
      <c r="D233" s="15" t="s">
        <v>8</v>
      </c>
      <c r="E233" s="44">
        <v>80</v>
      </c>
      <c r="F233" s="49">
        <f t="shared" ref="F233:F242" si="8">SUM(E233)</f>
        <v>80</v>
      </c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2:16" x14ac:dyDescent="0.25">
      <c r="B234" s="2" t="s">
        <v>344</v>
      </c>
      <c r="C234" s="19" t="s">
        <v>341</v>
      </c>
      <c r="D234" s="15" t="s">
        <v>4</v>
      </c>
      <c r="E234" s="44">
        <v>100</v>
      </c>
      <c r="F234" s="49">
        <f t="shared" si="8"/>
        <v>100</v>
      </c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2:16" x14ac:dyDescent="0.25">
      <c r="B235" s="2" t="s">
        <v>346</v>
      </c>
      <c r="C235" s="19" t="s">
        <v>343</v>
      </c>
      <c r="D235" s="15" t="s">
        <v>4</v>
      </c>
      <c r="E235" s="44">
        <v>50</v>
      </c>
      <c r="F235" s="49">
        <f t="shared" si="8"/>
        <v>50</v>
      </c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2:16" x14ac:dyDescent="0.25">
      <c r="B236" s="2" t="s">
        <v>348</v>
      </c>
      <c r="C236" s="19" t="s">
        <v>345</v>
      </c>
      <c r="D236" s="15" t="s">
        <v>8</v>
      </c>
      <c r="E236" s="44">
        <v>50</v>
      </c>
      <c r="F236" s="49">
        <f t="shared" si="8"/>
        <v>50</v>
      </c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2:16" x14ac:dyDescent="0.25">
      <c r="B237" s="2" t="s">
        <v>349</v>
      </c>
      <c r="C237" s="19" t="s">
        <v>347</v>
      </c>
      <c r="D237" s="15" t="s">
        <v>8</v>
      </c>
      <c r="E237" s="44">
        <v>100</v>
      </c>
      <c r="F237" s="49">
        <f t="shared" si="8"/>
        <v>100</v>
      </c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2:16" x14ac:dyDescent="0.25">
      <c r="B238" s="2" t="s">
        <v>350</v>
      </c>
      <c r="C238" s="19" t="s">
        <v>470</v>
      </c>
      <c r="D238" s="15" t="s">
        <v>4</v>
      </c>
      <c r="E238" s="44">
        <v>80</v>
      </c>
      <c r="F238" s="49">
        <f t="shared" si="8"/>
        <v>80</v>
      </c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2:16" x14ac:dyDescent="0.25">
      <c r="B239" s="2" t="s">
        <v>352</v>
      </c>
      <c r="C239" s="19" t="s">
        <v>471</v>
      </c>
      <c r="D239" s="15" t="s">
        <v>4</v>
      </c>
      <c r="E239" s="44">
        <v>100</v>
      </c>
      <c r="F239" s="49">
        <f t="shared" si="8"/>
        <v>100</v>
      </c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2:16" x14ac:dyDescent="0.25">
      <c r="B240" s="2" t="s">
        <v>353</v>
      </c>
      <c r="C240" s="19" t="s">
        <v>351</v>
      </c>
      <c r="D240" s="15" t="s">
        <v>4</v>
      </c>
      <c r="E240" s="44">
        <v>60</v>
      </c>
      <c r="F240" s="49">
        <f t="shared" si="8"/>
        <v>60</v>
      </c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2:16" x14ac:dyDescent="0.25">
      <c r="B241" s="2" t="s">
        <v>356</v>
      </c>
      <c r="C241" s="19" t="s">
        <v>472</v>
      </c>
      <c r="D241" s="15" t="s">
        <v>4</v>
      </c>
      <c r="E241" s="44">
        <v>300</v>
      </c>
      <c r="F241" s="49">
        <f t="shared" si="8"/>
        <v>300</v>
      </c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2:16" x14ac:dyDescent="0.25">
      <c r="B242" s="2" t="s">
        <v>358</v>
      </c>
      <c r="C242" s="19" t="s">
        <v>354</v>
      </c>
      <c r="D242" s="15" t="s">
        <v>35</v>
      </c>
      <c r="E242" s="44">
        <v>500</v>
      </c>
      <c r="F242" s="49">
        <f t="shared" si="8"/>
        <v>500</v>
      </c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2:16" x14ac:dyDescent="0.25">
      <c r="B243" s="7"/>
      <c r="C243" s="7"/>
    </row>
    <row r="244" spans="2:16" x14ac:dyDescent="0.25">
      <c r="B244" s="2"/>
      <c r="C244" s="18" t="s">
        <v>355</v>
      </c>
      <c r="D244" s="13"/>
    </row>
    <row r="245" spans="2:16" x14ac:dyDescent="0.25">
      <c r="B245" s="2" t="s">
        <v>359</v>
      </c>
      <c r="C245" s="22" t="s">
        <v>357</v>
      </c>
      <c r="D245" s="11" t="s">
        <v>8</v>
      </c>
      <c r="E245" s="44">
        <v>115</v>
      </c>
      <c r="F245" s="49">
        <f>SUM(E245)</f>
        <v>115</v>
      </c>
      <c r="G245" s="9"/>
      <c r="H245" s="9"/>
      <c r="I245" s="9"/>
      <c r="J245" s="9"/>
      <c r="K245" s="9"/>
      <c r="L245" s="9"/>
      <c r="M245" s="9"/>
      <c r="N245" s="9"/>
      <c r="O245" s="9"/>
      <c r="P245" s="9"/>
    </row>
    <row r="246" spans="2:16" x14ac:dyDescent="0.25">
      <c r="B246" s="2" t="s">
        <v>360</v>
      </c>
      <c r="C246" s="22" t="s">
        <v>473</v>
      </c>
      <c r="D246" s="17" t="s">
        <v>8</v>
      </c>
      <c r="E246" s="44">
        <v>50</v>
      </c>
      <c r="F246" s="49">
        <f t="shared" ref="F246:F254" si="9">SUM(E246)</f>
        <v>50</v>
      </c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2:16" x14ac:dyDescent="0.25">
      <c r="B247" s="2" t="s">
        <v>362</v>
      </c>
      <c r="C247" s="22" t="s">
        <v>361</v>
      </c>
      <c r="D247" s="11" t="s">
        <v>8</v>
      </c>
      <c r="E247" s="44">
        <v>70</v>
      </c>
      <c r="F247" s="49">
        <f t="shared" si="9"/>
        <v>70</v>
      </c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2:16" x14ac:dyDescent="0.25">
      <c r="B248" s="2" t="s">
        <v>364</v>
      </c>
      <c r="C248" s="22" t="s">
        <v>363</v>
      </c>
      <c r="D248" s="11" t="s">
        <v>8</v>
      </c>
      <c r="E248" s="44">
        <v>70</v>
      </c>
      <c r="F248" s="49">
        <f t="shared" si="9"/>
        <v>70</v>
      </c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2:16" x14ac:dyDescent="0.25">
      <c r="B249" s="2" t="s">
        <v>366</v>
      </c>
      <c r="C249" s="22" t="s">
        <v>365</v>
      </c>
      <c r="D249" s="11" t="s">
        <v>8</v>
      </c>
      <c r="E249" s="44">
        <v>80</v>
      </c>
      <c r="F249" s="49">
        <f t="shared" si="9"/>
        <v>80</v>
      </c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2:16" x14ac:dyDescent="0.25">
      <c r="B250" s="2" t="s">
        <v>368</v>
      </c>
      <c r="C250" s="22" t="s">
        <v>367</v>
      </c>
      <c r="D250" s="11" t="s">
        <v>8</v>
      </c>
      <c r="E250" s="44">
        <v>15</v>
      </c>
      <c r="F250" s="49">
        <f t="shared" si="9"/>
        <v>15</v>
      </c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2:16" x14ac:dyDescent="0.25">
      <c r="B251" s="2" t="s">
        <v>370</v>
      </c>
      <c r="C251" s="22" t="s">
        <v>369</v>
      </c>
      <c r="D251" s="11" t="s">
        <v>35</v>
      </c>
      <c r="E251" s="44">
        <v>20</v>
      </c>
      <c r="F251" s="49">
        <f t="shared" si="9"/>
        <v>20</v>
      </c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2:16" x14ac:dyDescent="0.25">
      <c r="B252" s="2" t="s">
        <v>371</v>
      </c>
      <c r="C252" s="22" t="s">
        <v>474</v>
      </c>
      <c r="D252" s="11" t="s">
        <v>4</v>
      </c>
      <c r="E252" s="44">
        <v>90</v>
      </c>
      <c r="F252" s="49">
        <f t="shared" si="9"/>
        <v>90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2:16" x14ac:dyDescent="0.25">
      <c r="B253" s="2" t="s">
        <v>373</v>
      </c>
      <c r="C253" s="22" t="s">
        <v>372</v>
      </c>
      <c r="D253" s="11" t="s">
        <v>35</v>
      </c>
      <c r="E253" s="44">
        <v>20</v>
      </c>
      <c r="F253" s="49">
        <f t="shared" si="9"/>
        <v>20</v>
      </c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2:16" x14ac:dyDescent="0.25">
      <c r="B254" s="2" t="s">
        <v>482</v>
      </c>
      <c r="C254" s="22" t="s">
        <v>475</v>
      </c>
      <c r="D254" s="11" t="s">
        <v>4</v>
      </c>
      <c r="E254" s="44">
        <v>80</v>
      </c>
      <c r="F254" s="49">
        <f t="shared" si="9"/>
        <v>80</v>
      </c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6" spans="2:16" x14ac:dyDescent="0.25">
      <c r="B256" s="2"/>
      <c r="C256" s="18" t="s">
        <v>374</v>
      </c>
      <c r="D256" s="5"/>
      <c r="E256" s="44"/>
      <c r="F256" s="49"/>
      <c r="G256" s="9"/>
      <c r="H256" s="9"/>
      <c r="I256" s="9"/>
      <c r="J256" s="9"/>
      <c r="K256" s="9"/>
      <c r="L256" s="9"/>
      <c r="M256" s="9"/>
      <c r="N256" s="9"/>
      <c r="O256" s="9"/>
      <c r="P256" s="9"/>
    </row>
    <row r="257" spans="2:16" x14ac:dyDescent="0.25">
      <c r="B257" s="2" t="s">
        <v>375</v>
      </c>
      <c r="C257" s="22" t="s">
        <v>376</v>
      </c>
      <c r="D257" s="5" t="s">
        <v>4</v>
      </c>
      <c r="E257" s="44">
        <v>200</v>
      </c>
      <c r="F257" s="49">
        <f>SUM(E257)</f>
        <v>200</v>
      </c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2:16" x14ac:dyDescent="0.25">
      <c r="B258" s="2" t="s">
        <v>377</v>
      </c>
      <c r="C258" s="22" t="s">
        <v>476</v>
      </c>
      <c r="D258" s="5" t="s">
        <v>4</v>
      </c>
      <c r="E258" s="44">
        <v>2400</v>
      </c>
      <c r="F258" s="49">
        <f t="shared" ref="F258:F259" si="10">SUM(E258)</f>
        <v>2400</v>
      </c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2:16" x14ac:dyDescent="0.25">
      <c r="B259" s="2" t="s">
        <v>378</v>
      </c>
      <c r="C259" s="22" t="s">
        <v>379</v>
      </c>
      <c r="D259" s="5" t="s">
        <v>4</v>
      </c>
      <c r="E259" s="44">
        <v>5400</v>
      </c>
      <c r="F259" s="49">
        <f t="shared" si="10"/>
        <v>5400</v>
      </c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3" spans="2:16" ht="15.75" thickBot="1" x14ac:dyDescent="0.3"/>
    <row r="264" spans="2:16" ht="138" customHeight="1" thickBot="1" x14ac:dyDescent="0.3">
      <c r="C264" s="30" t="s">
        <v>483</v>
      </c>
      <c r="D264" s="56"/>
    </row>
  </sheetData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ED42D-661F-43D3-AA1C-CE6C8B44277F}">
  <dimension ref="A2:R266"/>
  <sheetViews>
    <sheetView topLeftCell="A238" workbookViewId="0">
      <selection activeCell="E114" sqref="E114"/>
    </sheetView>
  </sheetViews>
  <sheetFormatPr defaultRowHeight="15" x14ac:dyDescent="0.25"/>
  <cols>
    <col min="3" max="3" width="49.140625" customWidth="1"/>
    <col min="4" max="4" width="12.85546875" style="52" customWidth="1"/>
    <col min="5" max="6" width="17.140625" style="39" customWidth="1"/>
    <col min="7" max="7" width="17.140625" style="48" customWidth="1"/>
    <col min="8" max="8" width="9.140625" style="58"/>
  </cols>
  <sheetData>
    <row r="2" spans="1:18" x14ac:dyDescent="0.25">
      <c r="C2" s="8" t="s">
        <v>505</v>
      </c>
    </row>
    <row r="4" spans="1:18" ht="67.5" x14ac:dyDescent="0.25">
      <c r="B4" s="1" t="s">
        <v>484</v>
      </c>
      <c r="C4" s="31" t="s">
        <v>485</v>
      </c>
      <c r="D4" s="53" t="s">
        <v>486</v>
      </c>
      <c r="E4" s="40" t="s">
        <v>502</v>
      </c>
      <c r="F4" s="40" t="s">
        <v>503</v>
      </c>
      <c r="G4" s="40" t="s">
        <v>504</v>
      </c>
      <c r="H4" s="51" t="s">
        <v>488</v>
      </c>
      <c r="I4" s="33" t="s">
        <v>489</v>
      </c>
      <c r="J4" s="33" t="s">
        <v>490</v>
      </c>
      <c r="K4" s="33" t="s">
        <v>491</v>
      </c>
      <c r="L4" s="33" t="s">
        <v>492</v>
      </c>
      <c r="M4" s="33" t="s">
        <v>493</v>
      </c>
      <c r="N4" s="33" t="s">
        <v>494</v>
      </c>
      <c r="O4" s="33" t="s">
        <v>495</v>
      </c>
      <c r="P4" s="33" t="s">
        <v>496</v>
      </c>
      <c r="Q4" s="33" t="s">
        <v>497</v>
      </c>
      <c r="R4" s="33" t="s">
        <v>498</v>
      </c>
    </row>
    <row r="5" spans="1:18" x14ac:dyDescent="0.25">
      <c r="B5" s="2"/>
      <c r="C5" s="21" t="s">
        <v>0</v>
      </c>
      <c r="D5" s="54" t="s">
        <v>1</v>
      </c>
      <c r="E5" s="41"/>
      <c r="F5" s="41"/>
      <c r="G5" s="41"/>
      <c r="H5" s="51" t="s">
        <v>7</v>
      </c>
      <c r="I5" s="33" t="s">
        <v>9</v>
      </c>
      <c r="J5" s="33" t="s">
        <v>11</v>
      </c>
      <c r="K5" s="33"/>
      <c r="L5" s="33" t="s">
        <v>13</v>
      </c>
      <c r="M5" s="33" t="s">
        <v>14</v>
      </c>
      <c r="N5" s="33" t="s">
        <v>499</v>
      </c>
      <c r="O5" s="33" t="s">
        <v>17</v>
      </c>
      <c r="P5" s="33" t="s">
        <v>18</v>
      </c>
      <c r="Q5" s="33" t="s">
        <v>500</v>
      </c>
      <c r="R5" s="33" t="s">
        <v>21</v>
      </c>
    </row>
    <row r="6" spans="1:18" x14ac:dyDescent="0.25">
      <c r="B6" s="7"/>
      <c r="C6" s="26"/>
      <c r="D6" s="35"/>
      <c r="E6" s="42"/>
      <c r="F6" s="47"/>
      <c r="G6" s="57"/>
    </row>
    <row r="7" spans="1:18" x14ac:dyDescent="0.25">
      <c r="B7" s="2"/>
      <c r="C7" s="18" t="s">
        <v>2</v>
      </c>
      <c r="D7" s="10"/>
      <c r="E7" s="43"/>
      <c r="F7" s="43"/>
      <c r="G7" s="41"/>
      <c r="H7" s="5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x14ac:dyDescent="0.25">
      <c r="B8" s="2" t="s">
        <v>0</v>
      </c>
      <c r="C8" s="22" t="s">
        <v>3</v>
      </c>
      <c r="D8" s="11" t="s">
        <v>4</v>
      </c>
      <c r="E8" s="41">
        <v>700000</v>
      </c>
      <c r="F8" s="41">
        <v>39000</v>
      </c>
      <c r="G8" s="41">
        <v>0</v>
      </c>
      <c r="H8" s="59">
        <f>SUM(E8:G8)</f>
        <v>739000</v>
      </c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x14ac:dyDescent="0.25">
      <c r="B9" s="2" t="s">
        <v>1</v>
      </c>
      <c r="C9" s="22" t="s">
        <v>5</v>
      </c>
      <c r="D9" s="11" t="s">
        <v>4</v>
      </c>
      <c r="E9" s="41">
        <v>3000</v>
      </c>
      <c r="F9" s="41">
        <v>0</v>
      </c>
      <c r="G9" s="41">
        <v>0</v>
      </c>
      <c r="H9" s="59">
        <f>SUM(E9:G9)</f>
        <v>3000</v>
      </c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x14ac:dyDescent="0.25">
      <c r="A10" s="36"/>
      <c r="B10" s="67"/>
      <c r="C10" s="66"/>
      <c r="D10" s="12"/>
      <c r="E10" s="48"/>
      <c r="F10" s="48"/>
    </row>
    <row r="11" spans="1:18" x14ac:dyDescent="0.25">
      <c r="A11" s="36"/>
      <c r="B11" s="69"/>
      <c r="C11" s="68" t="s">
        <v>6</v>
      </c>
      <c r="D11" s="13"/>
      <c r="E11" s="48"/>
      <c r="F11" s="48"/>
    </row>
    <row r="12" spans="1:18" x14ac:dyDescent="0.25">
      <c r="B12" s="2" t="s">
        <v>7</v>
      </c>
      <c r="C12" s="19" t="s">
        <v>380</v>
      </c>
      <c r="D12" s="11" t="s">
        <v>8</v>
      </c>
      <c r="E12" s="41">
        <v>20</v>
      </c>
      <c r="F12" s="41">
        <v>90</v>
      </c>
      <c r="G12" s="41">
        <v>0</v>
      </c>
      <c r="H12" s="59">
        <f>SUM(E12:G12)</f>
        <v>110</v>
      </c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x14ac:dyDescent="0.25">
      <c r="B13" s="2" t="s">
        <v>9</v>
      </c>
      <c r="C13" s="19" t="s">
        <v>10</v>
      </c>
      <c r="D13" s="11" t="s">
        <v>8</v>
      </c>
      <c r="E13" s="41">
        <v>20</v>
      </c>
      <c r="F13" s="41">
        <v>90</v>
      </c>
      <c r="G13" s="41">
        <v>0</v>
      </c>
      <c r="H13" s="59">
        <f t="shared" ref="H13:H24" si="0">SUM(E13:G13)</f>
        <v>110</v>
      </c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x14ac:dyDescent="0.25">
      <c r="B14" s="2" t="s">
        <v>11</v>
      </c>
      <c r="C14" s="19" t="s">
        <v>12</v>
      </c>
      <c r="D14" s="11" t="s">
        <v>4</v>
      </c>
      <c r="E14" s="41">
        <v>300</v>
      </c>
      <c r="F14" s="41">
        <v>60</v>
      </c>
      <c r="G14" s="41">
        <v>0</v>
      </c>
      <c r="H14" s="59">
        <f t="shared" si="0"/>
        <v>360</v>
      </c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x14ac:dyDescent="0.25">
      <c r="B15" s="2" t="s">
        <v>13</v>
      </c>
      <c r="C15" s="19" t="s">
        <v>381</v>
      </c>
      <c r="D15" s="11" t="s">
        <v>8</v>
      </c>
      <c r="E15" s="41">
        <v>20</v>
      </c>
      <c r="F15" s="41">
        <v>0</v>
      </c>
      <c r="G15" s="41">
        <v>0</v>
      </c>
      <c r="H15" s="59">
        <f t="shared" si="0"/>
        <v>20</v>
      </c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x14ac:dyDescent="0.25">
      <c r="B16" s="2" t="s">
        <v>14</v>
      </c>
      <c r="C16" s="19" t="s">
        <v>15</v>
      </c>
      <c r="D16" s="11" t="s">
        <v>4</v>
      </c>
      <c r="E16" s="41">
        <v>0</v>
      </c>
      <c r="F16" s="41">
        <v>90</v>
      </c>
      <c r="G16" s="41">
        <v>0</v>
      </c>
      <c r="H16" s="59">
        <f t="shared" si="0"/>
        <v>90</v>
      </c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B17" s="2" t="s">
        <v>16</v>
      </c>
      <c r="C17" s="20" t="s">
        <v>477</v>
      </c>
      <c r="D17" s="55" t="s">
        <v>4</v>
      </c>
      <c r="E17" s="41">
        <v>1</v>
      </c>
      <c r="F17" s="41">
        <v>0</v>
      </c>
      <c r="G17" s="41">
        <v>0</v>
      </c>
      <c r="H17" s="59">
        <f t="shared" si="0"/>
        <v>1</v>
      </c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x14ac:dyDescent="0.25">
      <c r="B18" s="2" t="s">
        <v>17</v>
      </c>
      <c r="C18" s="20" t="s">
        <v>478</v>
      </c>
      <c r="D18" s="55" t="s">
        <v>4</v>
      </c>
      <c r="E18" s="41">
        <v>1</v>
      </c>
      <c r="F18" s="41">
        <v>10</v>
      </c>
      <c r="G18" s="41">
        <v>0</v>
      </c>
      <c r="H18" s="59">
        <f t="shared" si="0"/>
        <v>11</v>
      </c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x14ac:dyDescent="0.25">
      <c r="B19" s="2" t="s">
        <v>18</v>
      </c>
      <c r="C19" s="20" t="s">
        <v>479</v>
      </c>
      <c r="D19" s="55" t="s">
        <v>4</v>
      </c>
      <c r="E19" s="41">
        <v>1</v>
      </c>
      <c r="F19" s="41">
        <v>10</v>
      </c>
      <c r="G19" s="41">
        <v>0</v>
      </c>
      <c r="H19" s="59">
        <f t="shared" si="0"/>
        <v>11</v>
      </c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x14ac:dyDescent="0.25">
      <c r="B20" s="2" t="s">
        <v>19</v>
      </c>
      <c r="C20" s="20" t="s">
        <v>481</v>
      </c>
      <c r="D20" s="10" t="s">
        <v>8</v>
      </c>
      <c r="E20" s="41">
        <v>1</v>
      </c>
      <c r="F20" s="41">
        <v>15</v>
      </c>
      <c r="G20" s="41">
        <v>0</v>
      </c>
      <c r="H20" s="59">
        <f t="shared" si="0"/>
        <v>16</v>
      </c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x14ac:dyDescent="0.25">
      <c r="B21" s="2" t="s">
        <v>21</v>
      </c>
      <c r="C21" s="19" t="s">
        <v>480</v>
      </c>
      <c r="D21" s="11" t="s">
        <v>8</v>
      </c>
      <c r="E21" s="41">
        <v>1</v>
      </c>
      <c r="F21" s="41">
        <v>15</v>
      </c>
      <c r="G21" s="41">
        <v>0</v>
      </c>
      <c r="H21" s="59">
        <f t="shared" si="0"/>
        <v>16</v>
      </c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x14ac:dyDescent="0.25">
      <c r="B22" s="2" t="s">
        <v>23</v>
      </c>
      <c r="C22" s="19" t="s">
        <v>382</v>
      </c>
      <c r="D22" s="11" t="s">
        <v>8</v>
      </c>
      <c r="E22" s="41">
        <v>20</v>
      </c>
      <c r="F22" s="41">
        <v>15</v>
      </c>
      <c r="G22" s="41">
        <v>0</v>
      </c>
      <c r="H22" s="59">
        <f t="shared" si="0"/>
        <v>35</v>
      </c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x14ac:dyDescent="0.25">
      <c r="B23" s="2" t="s">
        <v>24</v>
      </c>
      <c r="C23" s="19" t="s">
        <v>383</v>
      </c>
      <c r="D23" s="11" t="s">
        <v>8</v>
      </c>
      <c r="E23" s="41">
        <v>100</v>
      </c>
      <c r="F23" s="41">
        <v>30</v>
      </c>
      <c r="G23" s="41">
        <v>0</v>
      </c>
      <c r="H23" s="59">
        <f t="shared" si="0"/>
        <v>130</v>
      </c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x14ac:dyDescent="0.25">
      <c r="B24" s="2" t="s">
        <v>25</v>
      </c>
      <c r="C24" s="19" t="s">
        <v>384</v>
      </c>
      <c r="D24" s="11" t="s">
        <v>8</v>
      </c>
      <c r="E24" s="41">
        <v>1</v>
      </c>
      <c r="F24" s="41">
        <v>15</v>
      </c>
      <c r="G24" s="41">
        <v>0</v>
      </c>
      <c r="H24" s="59">
        <f t="shared" si="0"/>
        <v>16</v>
      </c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x14ac:dyDescent="0.25">
      <c r="A25" s="36"/>
      <c r="B25" s="7"/>
      <c r="C25" s="65"/>
      <c r="D25" s="13"/>
      <c r="E25" s="48"/>
      <c r="F25" s="48"/>
    </row>
    <row r="26" spans="1:18" x14ac:dyDescent="0.25">
      <c r="B26" s="2"/>
      <c r="C26" s="25" t="s">
        <v>20</v>
      </c>
      <c r="D26" s="5"/>
      <c r="E26" s="41"/>
      <c r="F26" s="41"/>
      <c r="G26" s="41"/>
      <c r="H26" s="5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x14ac:dyDescent="0.25">
      <c r="B27" s="2" t="s">
        <v>26</v>
      </c>
      <c r="C27" s="19" t="s">
        <v>22</v>
      </c>
      <c r="D27" s="5" t="s">
        <v>8</v>
      </c>
      <c r="E27" s="41">
        <v>50</v>
      </c>
      <c r="F27" s="41">
        <v>720</v>
      </c>
      <c r="G27" s="41">
        <v>0</v>
      </c>
      <c r="H27" s="59">
        <f>SUM(E27:G27)</f>
        <v>770</v>
      </c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x14ac:dyDescent="0.25">
      <c r="B28" s="2" t="s">
        <v>27</v>
      </c>
      <c r="C28" s="19" t="s">
        <v>385</v>
      </c>
      <c r="D28" s="14" t="s">
        <v>8</v>
      </c>
      <c r="E28" s="41">
        <v>8000</v>
      </c>
      <c r="F28" s="41">
        <v>60</v>
      </c>
      <c r="G28" s="41">
        <v>0</v>
      </c>
      <c r="H28" s="59">
        <f t="shared" ref="H28:H34" si="1">SUM(E28:G28)</f>
        <v>8060</v>
      </c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x14ac:dyDescent="0.25">
      <c r="B29" s="2" t="s">
        <v>28</v>
      </c>
      <c r="C29" s="22" t="s">
        <v>386</v>
      </c>
      <c r="D29" s="5" t="s">
        <v>8</v>
      </c>
      <c r="E29" s="41">
        <v>50</v>
      </c>
      <c r="F29" s="41">
        <v>720</v>
      </c>
      <c r="G29" s="41">
        <v>0</v>
      </c>
      <c r="H29" s="59">
        <f t="shared" si="1"/>
        <v>770</v>
      </c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x14ac:dyDescent="0.25">
      <c r="B30" s="2" t="s">
        <v>29</v>
      </c>
      <c r="C30" s="22" t="s">
        <v>387</v>
      </c>
      <c r="D30" s="14" t="s">
        <v>8</v>
      </c>
      <c r="E30" s="41">
        <v>8000</v>
      </c>
      <c r="F30" s="41">
        <v>60</v>
      </c>
      <c r="G30" s="41">
        <v>0</v>
      </c>
      <c r="H30" s="59">
        <f t="shared" si="1"/>
        <v>8060</v>
      </c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x14ac:dyDescent="0.25">
      <c r="B31" s="2" t="s">
        <v>31</v>
      </c>
      <c r="C31" s="22" t="s">
        <v>388</v>
      </c>
      <c r="D31" s="5" t="s">
        <v>8</v>
      </c>
      <c r="E31" s="41">
        <v>10</v>
      </c>
      <c r="F31" s="41">
        <v>360</v>
      </c>
      <c r="G31" s="41">
        <v>0</v>
      </c>
      <c r="H31" s="59">
        <f t="shared" si="1"/>
        <v>370</v>
      </c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x14ac:dyDescent="0.25">
      <c r="B32" s="2" t="s">
        <v>33</v>
      </c>
      <c r="C32" s="22" t="s">
        <v>389</v>
      </c>
      <c r="D32" s="5" t="s">
        <v>8</v>
      </c>
      <c r="E32" s="41">
        <v>10</v>
      </c>
      <c r="F32" s="41">
        <v>360</v>
      </c>
      <c r="G32" s="41">
        <v>0</v>
      </c>
      <c r="H32" s="59">
        <f t="shared" si="1"/>
        <v>370</v>
      </c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x14ac:dyDescent="0.25">
      <c r="B33" s="2" t="s">
        <v>36</v>
      </c>
      <c r="C33" s="22" t="s">
        <v>390</v>
      </c>
      <c r="D33" s="5" t="s">
        <v>4</v>
      </c>
      <c r="E33" s="41">
        <v>500</v>
      </c>
      <c r="F33" s="41">
        <v>60</v>
      </c>
      <c r="G33" s="41">
        <v>0</v>
      </c>
      <c r="H33" s="59">
        <f t="shared" si="1"/>
        <v>560</v>
      </c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x14ac:dyDescent="0.25">
      <c r="B34" s="2" t="s">
        <v>38</v>
      </c>
      <c r="C34" s="22" t="s">
        <v>391</v>
      </c>
      <c r="D34" s="5" t="s">
        <v>4</v>
      </c>
      <c r="E34" s="41">
        <v>500</v>
      </c>
      <c r="F34" s="41">
        <v>10</v>
      </c>
      <c r="G34" s="41">
        <v>0</v>
      </c>
      <c r="H34" s="59">
        <f t="shared" si="1"/>
        <v>510</v>
      </c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x14ac:dyDescent="0.25">
      <c r="A35" s="36"/>
      <c r="B35" s="7"/>
      <c r="C35" s="7"/>
      <c r="D35" s="13"/>
      <c r="E35" s="48"/>
      <c r="F35" s="48"/>
    </row>
    <row r="36" spans="1:18" x14ac:dyDescent="0.25">
      <c r="B36" s="2"/>
      <c r="C36" s="18" t="s">
        <v>30</v>
      </c>
      <c r="D36" s="5"/>
      <c r="E36" s="41"/>
      <c r="F36" s="41"/>
      <c r="G36" s="41"/>
      <c r="H36" s="5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x14ac:dyDescent="0.25">
      <c r="B37" s="2" t="s">
        <v>39</v>
      </c>
      <c r="C37" s="22" t="s">
        <v>32</v>
      </c>
      <c r="D37" s="5" t="s">
        <v>4</v>
      </c>
      <c r="E37" s="41">
        <v>21000</v>
      </c>
      <c r="F37" s="41">
        <v>0</v>
      </c>
      <c r="G37" s="41">
        <v>0</v>
      </c>
      <c r="H37" s="59">
        <f>SUM(E37:G37)</f>
        <v>21000</v>
      </c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x14ac:dyDescent="0.25">
      <c r="B38" s="2" t="s">
        <v>41</v>
      </c>
      <c r="C38" s="22" t="s">
        <v>34</v>
      </c>
      <c r="D38" s="5" t="s">
        <v>35</v>
      </c>
      <c r="E38" s="41">
        <v>21000</v>
      </c>
      <c r="F38" s="41">
        <v>1080</v>
      </c>
      <c r="G38" s="41">
        <v>0</v>
      </c>
      <c r="H38" s="59">
        <f t="shared" ref="H38:H50" si="2">SUM(E38:G38)</f>
        <v>22080</v>
      </c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x14ac:dyDescent="0.25">
      <c r="B39" s="2" t="s">
        <v>43</v>
      </c>
      <c r="C39" s="22" t="s">
        <v>37</v>
      </c>
      <c r="D39" s="5" t="s">
        <v>35</v>
      </c>
      <c r="E39" s="41">
        <v>60</v>
      </c>
      <c r="F39" s="41">
        <v>0</v>
      </c>
      <c r="G39" s="41">
        <v>0</v>
      </c>
      <c r="H39" s="59">
        <f t="shared" si="2"/>
        <v>60</v>
      </c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x14ac:dyDescent="0.25">
      <c r="B40" s="2" t="s">
        <v>44</v>
      </c>
      <c r="C40" s="22" t="s">
        <v>392</v>
      </c>
      <c r="D40" s="5" t="s">
        <v>35</v>
      </c>
      <c r="E40" s="41">
        <v>250</v>
      </c>
      <c r="F40" s="41">
        <v>216</v>
      </c>
      <c r="G40" s="41">
        <v>0</v>
      </c>
      <c r="H40" s="59">
        <f t="shared" si="2"/>
        <v>466</v>
      </c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x14ac:dyDescent="0.25">
      <c r="B41" s="2" t="s">
        <v>46</v>
      </c>
      <c r="C41" s="22" t="s">
        <v>40</v>
      </c>
      <c r="D41" s="5" t="s">
        <v>35</v>
      </c>
      <c r="E41" s="41">
        <v>100</v>
      </c>
      <c r="F41" s="41">
        <v>360</v>
      </c>
      <c r="G41" s="41">
        <v>0</v>
      </c>
      <c r="H41" s="59">
        <f t="shared" si="2"/>
        <v>460</v>
      </c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x14ac:dyDescent="0.25">
      <c r="B42" s="2" t="s">
        <v>47</v>
      </c>
      <c r="C42" s="22" t="s">
        <v>42</v>
      </c>
      <c r="D42" s="5" t="s">
        <v>4</v>
      </c>
      <c r="E42" s="41">
        <v>440</v>
      </c>
      <c r="F42" s="41">
        <v>0</v>
      </c>
      <c r="G42" s="41">
        <v>0</v>
      </c>
      <c r="H42" s="59">
        <f t="shared" si="2"/>
        <v>440</v>
      </c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x14ac:dyDescent="0.25">
      <c r="B43" s="2" t="s">
        <v>48</v>
      </c>
      <c r="C43" s="22" t="s">
        <v>393</v>
      </c>
      <c r="D43" s="5" t="s">
        <v>4</v>
      </c>
      <c r="E43" s="41">
        <v>10</v>
      </c>
      <c r="F43" s="41">
        <v>216</v>
      </c>
      <c r="G43" s="41">
        <v>0</v>
      </c>
      <c r="H43" s="59">
        <f t="shared" si="2"/>
        <v>226</v>
      </c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x14ac:dyDescent="0.25">
      <c r="B44" s="2" t="s">
        <v>50</v>
      </c>
      <c r="C44" s="22" t="s">
        <v>45</v>
      </c>
      <c r="D44" s="5" t="s">
        <v>4</v>
      </c>
      <c r="E44" s="41">
        <v>11000</v>
      </c>
      <c r="F44" s="41">
        <v>0</v>
      </c>
      <c r="G44" s="41">
        <v>0</v>
      </c>
      <c r="H44" s="59">
        <f t="shared" si="2"/>
        <v>11000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x14ac:dyDescent="0.25">
      <c r="B45" s="2" t="s">
        <v>52</v>
      </c>
      <c r="C45" s="22" t="s">
        <v>394</v>
      </c>
      <c r="D45" s="5" t="s">
        <v>4</v>
      </c>
      <c r="E45" s="41">
        <v>180000</v>
      </c>
      <c r="F45" s="41">
        <v>3600</v>
      </c>
      <c r="G45" s="41">
        <v>0</v>
      </c>
      <c r="H45" s="59">
        <f t="shared" si="2"/>
        <v>183600</v>
      </c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x14ac:dyDescent="0.25">
      <c r="B46" s="2" t="s">
        <v>54</v>
      </c>
      <c r="C46" s="22" t="s">
        <v>395</v>
      </c>
      <c r="D46" s="14" t="s">
        <v>8</v>
      </c>
      <c r="E46" s="41">
        <v>10</v>
      </c>
      <c r="F46" s="41">
        <v>360</v>
      </c>
      <c r="G46" s="41">
        <v>0</v>
      </c>
      <c r="H46" s="59">
        <f t="shared" si="2"/>
        <v>370</v>
      </c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B47" s="2" t="s">
        <v>56</v>
      </c>
      <c r="C47" s="22" t="s">
        <v>49</v>
      </c>
      <c r="D47" s="5" t="s">
        <v>4</v>
      </c>
      <c r="E47" s="41">
        <v>23000</v>
      </c>
      <c r="F47" s="41">
        <v>20</v>
      </c>
      <c r="G47" s="41">
        <v>0</v>
      </c>
      <c r="H47" s="59">
        <f t="shared" si="2"/>
        <v>23020</v>
      </c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B48" s="2" t="s">
        <v>58</v>
      </c>
      <c r="C48" s="22" t="s">
        <v>51</v>
      </c>
      <c r="D48" s="5" t="s">
        <v>35</v>
      </c>
      <c r="E48" s="41">
        <v>30</v>
      </c>
      <c r="F48" s="41">
        <v>0</v>
      </c>
      <c r="G48" s="41">
        <v>0</v>
      </c>
      <c r="H48" s="59">
        <f t="shared" si="2"/>
        <v>30</v>
      </c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x14ac:dyDescent="0.25">
      <c r="B49" s="2" t="s">
        <v>60</v>
      </c>
      <c r="C49" s="22" t="s">
        <v>53</v>
      </c>
      <c r="D49" s="5" t="s">
        <v>8</v>
      </c>
      <c r="E49" s="41">
        <v>5</v>
      </c>
      <c r="F49" s="41">
        <v>0</v>
      </c>
      <c r="G49" s="41">
        <v>0</v>
      </c>
      <c r="H49" s="59">
        <f t="shared" si="2"/>
        <v>5</v>
      </c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x14ac:dyDescent="0.25">
      <c r="B50" s="2" t="s">
        <v>61</v>
      </c>
      <c r="C50" s="22" t="s">
        <v>396</v>
      </c>
      <c r="D50" s="5" t="s">
        <v>4</v>
      </c>
      <c r="E50" s="41">
        <v>0</v>
      </c>
      <c r="F50" s="41">
        <v>0</v>
      </c>
      <c r="G50" s="41">
        <v>0</v>
      </c>
      <c r="H50" s="59">
        <f t="shared" si="2"/>
        <v>0</v>
      </c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x14ac:dyDescent="0.25">
      <c r="A51" s="36"/>
      <c r="B51" s="7"/>
      <c r="C51" s="7"/>
      <c r="D51" s="13"/>
      <c r="E51" s="48"/>
      <c r="F51" s="48"/>
    </row>
    <row r="52" spans="1:18" x14ac:dyDescent="0.25">
      <c r="B52" s="2"/>
      <c r="C52" s="18" t="s">
        <v>55</v>
      </c>
      <c r="D52" s="5"/>
      <c r="E52" s="41"/>
      <c r="F52" s="41"/>
      <c r="G52" s="41"/>
      <c r="H52" s="5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 x14ac:dyDescent="0.25">
      <c r="B53" s="2" t="s">
        <v>63</v>
      </c>
      <c r="C53" s="22" t="s">
        <v>57</v>
      </c>
      <c r="D53" s="5" t="s">
        <v>4</v>
      </c>
      <c r="E53" s="41">
        <v>0</v>
      </c>
      <c r="F53" s="41">
        <v>0</v>
      </c>
      <c r="G53" s="41">
        <v>0</v>
      </c>
      <c r="H53" s="59">
        <f>SUM(E53:G53)</f>
        <v>0</v>
      </c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x14ac:dyDescent="0.25">
      <c r="B54" s="2" t="s">
        <v>64</v>
      </c>
      <c r="C54" s="22" t="s">
        <v>59</v>
      </c>
      <c r="D54" s="5" t="s">
        <v>8</v>
      </c>
      <c r="E54" s="41">
        <v>18000</v>
      </c>
      <c r="F54" s="41">
        <v>1800</v>
      </c>
      <c r="G54" s="41">
        <v>0</v>
      </c>
      <c r="H54" s="59">
        <f t="shared" ref="H54:H58" si="3">SUM(E54:G54)</f>
        <v>19800</v>
      </c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x14ac:dyDescent="0.25">
      <c r="B55" s="2" t="s">
        <v>67</v>
      </c>
      <c r="C55" s="22" t="s">
        <v>397</v>
      </c>
      <c r="D55" s="5" t="s">
        <v>8</v>
      </c>
      <c r="E55" s="41">
        <v>30</v>
      </c>
      <c r="F55" s="41">
        <v>30</v>
      </c>
      <c r="G55" s="41">
        <v>0</v>
      </c>
      <c r="H55" s="59">
        <f t="shared" si="3"/>
        <v>60</v>
      </c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 x14ac:dyDescent="0.25">
      <c r="B56" s="2" t="s">
        <v>68</v>
      </c>
      <c r="C56" s="22" t="s">
        <v>62</v>
      </c>
      <c r="D56" s="5" t="s">
        <v>4</v>
      </c>
      <c r="E56" s="41">
        <v>20</v>
      </c>
      <c r="F56" s="41">
        <v>90</v>
      </c>
      <c r="G56" s="41">
        <v>0</v>
      </c>
      <c r="H56" s="59">
        <f t="shared" si="3"/>
        <v>110</v>
      </c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x14ac:dyDescent="0.25">
      <c r="B57" s="2" t="s">
        <v>69</v>
      </c>
      <c r="C57" s="22" t="s">
        <v>398</v>
      </c>
      <c r="D57" s="5" t="s">
        <v>8</v>
      </c>
      <c r="E57" s="41">
        <v>10</v>
      </c>
      <c r="F57" s="41">
        <v>30</v>
      </c>
      <c r="G57" s="41">
        <v>0</v>
      </c>
      <c r="H57" s="59">
        <f t="shared" si="3"/>
        <v>40</v>
      </c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x14ac:dyDescent="0.25">
      <c r="B58" s="2" t="s">
        <v>71</v>
      </c>
      <c r="C58" s="22" t="s">
        <v>65</v>
      </c>
      <c r="D58" s="5" t="s">
        <v>8</v>
      </c>
      <c r="E58" s="41">
        <v>10</v>
      </c>
      <c r="F58" s="41">
        <v>0</v>
      </c>
      <c r="G58" s="41">
        <v>100</v>
      </c>
      <c r="H58" s="59">
        <f t="shared" si="3"/>
        <v>110</v>
      </c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x14ac:dyDescent="0.25">
      <c r="A59" s="36"/>
      <c r="B59" s="7"/>
      <c r="C59" s="7"/>
      <c r="D59" s="13"/>
      <c r="E59" s="48"/>
      <c r="F59" s="48"/>
    </row>
    <row r="60" spans="1:18" x14ac:dyDescent="0.25">
      <c r="B60" s="2"/>
      <c r="C60" s="18" t="s">
        <v>66</v>
      </c>
      <c r="D60" s="5"/>
      <c r="E60" s="41"/>
      <c r="F60" s="41"/>
      <c r="G60" s="41"/>
      <c r="H60" s="5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x14ac:dyDescent="0.25">
      <c r="B61" s="2" t="s">
        <v>72</v>
      </c>
      <c r="C61" s="26" t="s">
        <v>399</v>
      </c>
      <c r="D61" s="5" t="s">
        <v>8</v>
      </c>
      <c r="E61" s="41">
        <v>2000</v>
      </c>
      <c r="F61" s="41">
        <v>180</v>
      </c>
      <c r="G61" s="41">
        <v>5</v>
      </c>
      <c r="H61" s="59">
        <f>SUM(E61:G61)</f>
        <v>2185</v>
      </c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25">
      <c r="B62" s="2" t="s">
        <v>74</v>
      </c>
      <c r="C62" s="26" t="s">
        <v>400</v>
      </c>
      <c r="D62" s="5" t="s">
        <v>8</v>
      </c>
      <c r="E62" s="41">
        <v>2000</v>
      </c>
      <c r="F62" s="41">
        <v>180</v>
      </c>
      <c r="G62" s="41">
        <v>5</v>
      </c>
      <c r="H62" s="59">
        <f t="shared" ref="H62:H90" si="4">SUM(E62:G62)</f>
        <v>2185</v>
      </c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ht="30" x14ac:dyDescent="0.25">
      <c r="B63" s="2" t="s">
        <v>75</v>
      </c>
      <c r="C63" s="27" t="s">
        <v>70</v>
      </c>
      <c r="D63" s="5" t="s">
        <v>8</v>
      </c>
      <c r="E63" s="41">
        <v>2000</v>
      </c>
      <c r="F63" s="41">
        <v>540</v>
      </c>
      <c r="G63" s="41">
        <v>5</v>
      </c>
      <c r="H63" s="59">
        <f t="shared" si="4"/>
        <v>2545</v>
      </c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 x14ac:dyDescent="0.25">
      <c r="B64" s="2" t="s">
        <v>77</v>
      </c>
      <c r="C64" s="27" t="s">
        <v>401</v>
      </c>
      <c r="D64" s="5" t="s">
        <v>8</v>
      </c>
      <c r="E64" s="41">
        <v>40</v>
      </c>
      <c r="F64" s="41">
        <v>0</v>
      </c>
      <c r="G64" s="41">
        <v>5</v>
      </c>
      <c r="H64" s="59">
        <f t="shared" si="4"/>
        <v>45</v>
      </c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2:18" x14ac:dyDescent="0.25">
      <c r="B65" s="2" t="s">
        <v>78</v>
      </c>
      <c r="C65" s="19" t="s">
        <v>73</v>
      </c>
      <c r="D65" s="5" t="s">
        <v>4</v>
      </c>
      <c r="E65" s="41">
        <v>50</v>
      </c>
      <c r="F65" s="41">
        <v>120</v>
      </c>
      <c r="G65" s="41">
        <v>5</v>
      </c>
      <c r="H65" s="59">
        <f t="shared" si="4"/>
        <v>175</v>
      </c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2:18" ht="30" x14ac:dyDescent="0.25">
      <c r="B66" s="2" t="s">
        <v>79</v>
      </c>
      <c r="C66" s="19" t="s">
        <v>402</v>
      </c>
      <c r="D66" s="5" t="s">
        <v>4</v>
      </c>
      <c r="E66" s="41">
        <v>50</v>
      </c>
      <c r="F66" s="41">
        <v>120</v>
      </c>
      <c r="G66" s="41">
        <v>5</v>
      </c>
      <c r="H66" s="59">
        <f t="shared" si="4"/>
        <v>175</v>
      </c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2:18" x14ac:dyDescent="0.25">
      <c r="B67" s="2" t="s">
        <v>80</v>
      </c>
      <c r="C67" s="19" t="s">
        <v>76</v>
      </c>
      <c r="D67" s="5" t="s">
        <v>4</v>
      </c>
      <c r="E67" s="41">
        <v>50</v>
      </c>
      <c r="F67" s="41">
        <v>120</v>
      </c>
      <c r="G67" s="41">
        <v>5</v>
      </c>
      <c r="H67" s="59">
        <f t="shared" si="4"/>
        <v>175</v>
      </c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2:18" x14ac:dyDescent="0.25">
      <c r="B68" s="2" t="s">
        <v>82</v>
      </c>
      <c r="C68" s="19" t="s">
        <v>404</v>
      </c>
      <c r="D68" s="5" t="s">
        <v>4</v>
      </c>
      <c r="E68" s="41">
        <v>50</v>
      </c>
      <c r="F68" s="41">
        <v>30</v>
      </c>
      <c r="G68" s="41">
        <v>5</v>
      </c>
      <c r="H68" s="59">
        <f t="shared" si="4"/>
        <v>85</v>
      </c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2:18" x14ac:dyDescent="0.25">
      <c r="B69" s="2" t="s">
        <v>84</v>
      </c>
      <c r="C69" s="19" t="s">
        <v>403</v>
      </c>
      <c r="D69" s="5" t="s">
        <v>4</v>
      </c>
      <c r="E69" s="41">
        <v>50</v>
      </c>
      <c r="F69" s="41">
        <v>30</v>
      </c>
      <c r="G69" s="41">
        <v>5</v>
      </c>
      <c r="H69" s="59">
        <f t="shared" si="4"/>
        <v>85</v>
      </c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2:18" x14ac:dyDescent="0.25">
      <c r="B70" s="2" t="s">
        <v>86</v>
      </c>
      <c r="C70" s="19" t="s">
        <v>405</v>
      </c>
      <c r="D70" s="5" t="s">
        <v>4</v>
      </c>
      <c r="E70" s="41">
        <v>50</v>
      </c>
      <c r="F70" s="41">
        <v>30</v>
      </c>
      <c r="G70" s="41">
        <v>5</v>
      </c>
      <c r="H70" s="59">
        <f t="shared" si="4"/>
        <v>85</v>
      </c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2:18" x14ac:dyDescent="0.25">
      <c r="B71" s="2" t="s">
        <v>88</v>
      </c>
      <c r="C71" s="19" t="s">
        <v>81</v>
      </c>
      <c r="D71" s="5" t="s">
        <v>8</v>
      </c>
      <c r="E71" s="41">
        <v>5</v>
      </c>
      <c r="F71" s="41">
        <v>0</v>
      </c>
      <c r="G71" s="41">
        <v>0</v>
      </c>
      <c r="H71" s="59">
        <f t="shared" si="4"/>
        <v>5</v>
      </c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2:18" x14ac:dyDescent="0.25">
      <c r="B72" s="2" t="s">
        <v>89</v>
      </c>
      <c r="C72" s="19" t="s">
        <v>83</v>
      </c>
      <c r="D72" s="5" t="s">
        <v>8</v>
      </c>
      <c r="E72" s="41">
        <v>5</v>
      </c>
      <c r="F72" s="41">
        <v>0</v>
      </c>
      <c r="G72" s="41">
        <v>0</v>
      </c>
      <c r="H72" s="59">
        <f t="shared" si="4"/>
        <v>5</v>
      </c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2:18" x14ac:dyDescent="0.25">
      <c r="B73" s="2" t="s">
        <v>91</v>
      </c>
      <c r="C73" s="19" t="s">
        <v>85</v>
      </c>
      <c r="D73" s="5" t="s">
        <v>8</v>
      </c>
      <c r="E73" s="41">
        <v>5</v>
      </c>
      <c r="F73" s="41">
        <v>0</v>
      </c>
      <c r="G73" s="41">
        <v>0</v>
      </c>
      <c r="H73" s="59">
        <f t="shared" si="4"/>
        <v>5</v>
      </c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2:18" x14ac:dyDescent="0.25">
      <c r="B74" s="2" t="s">
        <v>93</v>
      </c>
      <c r="C74" s="19" t="s">
        <v>87</v>
      </c>
      <c r="D74" s="5" t="s">
        <v>8</v>
      </c>
      <c r="E74" s="41">
        <v>5</v>
      </c>
      <c r="F74" s="41">
        <v>0</v>
      </c>
      <c r="G74" s="41">
        <v>0</v>
      </c>
      <c r="H74" s="59">
        <f t="shared" si="4"/>
        <v>5</v>
      </c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2:18" x14ac:dyDescent="0.25">
      <c r="B75" s="2" t="s">
        <v>95</v>
      </c>
      <c r="C75" s="19" t="s">
        <v>406</v>
      </c>
      <c r="D75" s="5" t="s">
        <v>4</v>
      </c>
      <c r="E75" s="41">
        <v>20000</v>
      </c>
      <c r="F75" s="41">
        <v>3600</v>
      </c>
      <c r="G75" s="41">
        <v>0</v>
      </c>
      <c r="H75" s="59">
        <f t="shared" si="4"/>
        <v>23600</v>
      </c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2:18" x14ac:dyDescent="0.25">
      <c r="B76" s="2" t="s">
        <v>97</v>
      </c>
      <c r="C76" s="19" t="s">
        <v>90</v>
      </c>
      <c r="D76" s="5" t="s">
        <v>4</v>
      </c>
      <c r="E76" s="41">
        <v>1000</v>
      </c>
      <c r="F76" s="41">
        <v>30</v>
      </c>
      <c r="G76" s="41">
        <v>100</v>
      </c>
      <c r="H76" s="59">
        <f t="shared" si="4"/>
        <v>1130</v>
      </c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2:18" x14ac:dyDescent="0.25">
      <c r="B77" s="2" t="s">
        <v>99</v>
      </c>
      <c r="C77" s="19" t="s">
        <v>92</v>
      </c>
      <c r="D77" s="5" t="s">
        <v>4</v>
      </c>
      <c r="E77" s="41">
        <v>106000</v>
      </c>
      <c r="F77" s="41">
        <v>360</v>
      </c>
      <c r="G77" s="41">
        <v>100</v>
      </c>
      <c r="H77" s="59">
        <f t="shared" si="4"/>
        <v>106460</v>
      </c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2:18" ht="30" x14ac:dyDescent="0.25">
      <c r="B78" s="2" t="s">
        <v>100</v>
      </c>
      <c r="C78" s="19" t="s">
        <v>94</v>
      </c>
      <c r="D78" s="5" t="s">
        <v>4</v>
      </c>
      <c r="E78" s="41">
        <v>180000</v>
      </c>
      <c r="F78" s="41">
        <v>7200</v>
      </c>
      <c r="G78" s="41">
        <v>0</v>
      </c>
      <c r="H78" s="59">
        <f t="shared" si="4"/>
        <v>187200</v>
      </c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2:18" ht="30" x14ac:dyDescent="0.25">
      <c r="B79" s="2" t="s">
        <v>102</v>
      </c>
      <c r="C79" s="19" t="s">
        <v>96</v>
      </c>
      <c r="D79" s="5" t="s">
        <v>4</v>
      </c>
      <c r="E79" s="41">
        <v>20000</v>
      </c>
      <c r="F79" s="41">
        <v>7200</v>
      </c>
      <c r="G79" s="41">
        <v>0</v>
      </c>
      <c r="H79" s="59">
        <f t="shared" si="4"/>
        <v>27200</v>
      </c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2:18" x14ac:dyDescent="0.25">
      <c r="B80" s="2" t="s">
        <v>104</v>
      </c>
      <c r="C80" s="22" t="s">
        <v>98</v>
      </c>
      <c r="D80" s="5" t="s">
        <v>4</v>
      </c>
      <c r="E80" s="41">
        <v>20000</v>
      </c>
      <c r="F80" s="41">
        <v>3600</v>
      </c>
      <c r="G80" s="41">
        <v>0</v>
      </c>
      <c r="H80" s="59">
        <f t="shared" si="4"/>
        <v>23600</v>
      </c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2:18" x14ac:dyDescent="0.25">
      <c r="B81" s="2" t="s">
        <v>106</v>
      </c>
      <c r="C81" s="22" t="s">
        <v>407</v>
      </c>
      <c r="D81" s="5" t="s">
        <v>4</v>
      </c>
      <c r="E81" s="41">
        <v>20000</v>
      </c>
      <c r="F81" s="41">
        <v>720</v>
      </c>
      <c r="G81" s="41">
        <v>0</v>
      </c>
      <c r="H81" s="59">
        <f t="shared" si="4"/>
        <v>20720</v>
      </c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2:18" ht="30" x14ac:dyDescent="0.25">
      <c r="B82" s="2" t="s">
        <v>109</v>
      </c>
      <c r="C82" s="22" t="s">
        <v>101</v>
      </c>
      <c r="D82" s="5" t="s">
        <v>35</v>
      </c>
      <c r="E82" s="41">
        <v>5000</v>
      </c>
      <c r="F82" s="41">
        <v>36</v>
      </c>
      <c r="G82" s="41">
        <v>50</v>
      </c>
      <c r="H82" s="59">
        <f t="shared" si="4"/>
        <v>5086</v>
      </c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2:18" ht="30" x14ac:dyDescent="0.25">
      <c r="B83" s="2" t="s">
        <v>110</v>
      </c>
      <c r="C83" s="19" t="s">
        <v>103</v>
      </c>
      <c r="D83" s="5" t="s">
        <v>35</v>
      </c>
      <c r="E83" s="41">
        <v>5000</v>
      </c>
      <c r="F83" s="41">
        <v>36</v>
      </c>
      <c r="G83" s="41">
        <v>50</v>
      </c>
      <c r="H83" s="59">
        <f t="shared" si="4"/>
        <v>5086</v>
      </c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2:18" x14ac:dyDescent="0.25">
      <c r="B84" s="2" t="s">
        <v>112</v>
      </c>
      <c r="C84" s="19" t="s">
        <v>105</v>
      </c>
      <c r="D84" s="5" t="s">
        <v>35</v>
      </c>
      <c r="E84" s="41">
        <v>5000</v>
      </c>
      <c r="F84" s="41">
        <v>36</v>
      </c>
      <c r="G84" s="41">
        <v>0</v>
      </c>
      <c r="H84" s="59">
        <f t="shared" si="4"/>
        <v>5036</v>
      </c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2:18" ht="30" x14ac:dyDescent="0.25">
      <c r="B85" s="2" t="s">
        <v>114</v>
      </c>
      <c r="C85" s="19" t="s">
        <v>107</v>
      </c>
      <c r="D85" s="5" t="s">
        <v>108</v>
      </c>
      <c r="E85" s="41">
        <v>5000</v>
      </c>
      <c r="F85" s="41">
        <v>36</v>
      </c>
      <c r="G85" s="41">
        <v>0</v>
      </c>
      <c r="H85" s="59">
        <f t="shared" si="4"/>
        <v>5036</v>
      </c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2:18" ht="30" x14ac:dyDescent="0.25">
      <c r="B86" s="2" t="s">
        <v>115</v>
      </c>
      <c r="C86" s="28" t="s">
        <v>408</v>
      </c>
      <c r="D86" s="5" t="s">
        <v>4</v>
      </c>
      <c r="E86" s="41">
        <v>0</v>
      </c>
      <c r="F86" s="41">
        <v>0</v>
      </c>
      <c r="G86" s="41">
        <v>0</v>
      </c>
      <c r="H86" s="59">
        <f t="shared" si="4"/>
        <v>0</v>
      </c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2:18" x14ac:dyDescent="0.25">
      <c r="B87" s="2" t="s">
        <v>118</v>
      </c>
      <c r="C87" s="19" t="s">
        <v>111</v>
      </c>
      <c r="D87" s="5" t="s">
        <v>4</v>
      </c>
      <c r="E87" s="41">
        <v>500</v>
      </c>
      <c r="F87" s="41">
        <v>3600</v>
      </c>
      <c r="G87" s="41">
        <v>0</v>
      </c>
      <c r="H87" s="59">
        <f t="shared" si="4"/>
        <v>4100</v>
      </c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2:18" x14ac:dyDescent="0.25">
      <c r="B88" s="2" t="s">
        <v>119</v>
      </c>
      <c r="C88" s="19" t="s">
        <v>113</v>
      </c>
      <c r="D88" s="5" t="s">
        <v>35</v>
      </c>
      <c r="E88" s="41">
        <v>500</v>
      </c>
      <c r="F88" s="41">
        <v>0</v>
      </c>
      <c r="G88" s="41">
        <v>0</v>
      </c>
      <c r="H88" s="59">
        <f t="shared" si="4"/>
        <v>500</v>
      </c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2:18" x14ac:dyDescent="0.25">
      <c r="B89" s="2" t="s">
        <v>120</v>
      </c>
      <c r="C89" s="19" t="s">
        <v>409</v>
      </c>
      <c r="D89" s="5" t="s">
        <v>4</v>
      </c>
      <c r="E89" s="41">
        <v>35000</v>
      </c>
      <c r="F89" s="41">
        <v>300</v>
      </c>
      <c r="G89" s="41">
        <v>100</v>
      </c>
      <c r="H89" s="59">
        <f t="shared" si="4"/>
        <v>35400</v>
      </c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2:18" x14ac:dyDescent="0.25">
      <c r="B90" s="2" t="s">
        <v>121</v>
      </c>
      <c r="C90" s="22" t="s">
        <v>116</v>
      </c>
      <c r="D90" s="5" t="s">
        <v>4</v>
      </c>
      <c r="E90" s="41">
        <v>35000</v>
      </c>
      <c r="F90" s="41">
        <v>300</v>
      </c>
      <c r="G90" s="41">
        <v>100</v>
      </c>
      <c r="H90" s="59">
        <f t="shared" si="4"/>
        <v>35400</v>
      </c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2:18" x14ac:dyDescent="0.25">
      <c r="B91" s="6"/>
      <c r="C91" s="7"/>
      <c r="D91" s="15"/>
      <c r="E91" s="48"/>
      <c r="F91" s="48"/>
    </row>
    <row r="92" spans="2:18" x14ac:dyDescent="0.25">
      <c r="B92" s="2"/>
      <c r="C92" s="18" t="s">
        <v>117</v>
      </c>
      <c r="D92" s="5"/>
      <c r="E92" s="41"/>
      <c r="F92" s="41"/>
      <c r="G92" s="41"/>
      <c r="H92" s="59"/>
      <c r="I92" s="9"/>
      <c r="J92" s="9"/>
      <c r="K92" s="9"/>
      <c r="L92" s="9"/>
      <c r="M92" s="9"/>
      <c r="N92" s="9"/>
      <c r="O92" s="9"/>
      <c r="P92" s="9"/>
      <c r="Q92" s="9"/>
      <c r="R92" s="9"/>
    </row>
    <row r="93" spans="2:18" x14ac:dyDescent="0.25">
      <c r="B93" s="2" t="s">
        <v>123</v>
      </c>
      <c r="C93" s="22" t="s">
        <v>410</v>
      </c>
      <c r="D93" s="5" t="s">
        <v>4</v>
      </c>
      <c r="E93" s="41">
        <v>43000</v>
      </c>
      <c r="F93" s="41">
        <v>3456</v>
      </c>
      <c r="G93" s="41">
        <v>0</v>
      </c>
      <c r="H93" s="59">
        <f>SUM(E93:G93)</f>
        <v>46456</v>
      </c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2:18" ht="30" x14ac:dyDescent="0.25">
      <c r="B94" s="2" t="s">
        <v>125</v>
      </c>
      <c r="C94" s="22" t="s">
        <v>411</v>
      </c>
      <c r="D94" s="5" t="s">
        <v>4</v>
      </c>
      <c r="E94" s="41">
        <v>11000</v>
      </c>
      <c r="F94" s="41">
        <v>3456</v>
      </c>
      <c r="G94" s="41">
        <v>0</v>
      </c>
      <c r="H94" s="59">
        <f t="shared" ref="H94:H102" si="5">SUM(E94:G94)</f>
        <v>14456</v>
      </c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2:18" x14ac:dyDescent="0.25">
      <c r="B95" s="2" t="s">
        <v>126</v>
      </c>
      <c r="C95" s="22" t="s">
        <v>412</v>
      </c>
      <c r="D95" s="5" t="s">
        <v>4</v>
      </c>
      <c r="E95" s="41">
        <v>60000</v>
      </c>
      <c r="F95" s="41">
        <v>3450</v>
      </c>
      <c r="G95" s="41">
        <v>0</v>
      </c>
      <c r="H95" s="59">
        <f t="shared" si="5"/>
        <v>63450</v>
      </c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2:18" x14ac:dyDescent="0.25">
      <c r="B96" s="2" t="s">
        <v>128</v>
      </c>
      <c r="C96" s="22" t="s">
        <v>122</v>
      </c>
      <c r="D96" s="5" t="s">
        <v>4</v>
      </c>
      <c r="E96" s="41">
        <v>11000</v>
      </c>
      <c r="F96" s="41">
        <v>3456</v>
      </c>
      <c r="G96" s="41">
        <v>0</v>
      </c>
      <c r="H96" s="59">
        <f t="shared" si="5"/>
        <v>14456</v>
      </c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2:18" x14ac:dyDescent="0.25">
      <c r="B97" s="2" t="s">
        <v>129</v>
      </c>
      <c r="C97" s="22" t="s">
        <v>124</v>
      </c>
      <c r="D97" s="5" t="s">
        <v>4</v>
      </c>
      <c r="E97" s="41">
        <v>5000</v>
      </c>
      <c r="F97" s="41">
        <v>3456</v>
      </c>
      <c r="G97" s="41">
        <v>0</v>
      </c>
      <c r="H97" s="59">
        <f t="shared" si="5"/>
        <v>8456</v>
      </c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2:18" ht="30" x14ac:dyDescent="0.25">
      <c r="B98" s="2" t="s">
        <v>130</v>
      </c>
      <c r="C98" s="22" t="s">
        <v>413</v>
      </c>
      <c r="D98" s="5" t="s">
        <v>4</v>
      </c>
      <c r="E98" s="41">
        <v>5000</v>
      </c>
      <c r="F98" s="41">
        <v>3456</v>
      </c>
      <c r="G98" s="41">
        <v>0</v>
      </c>
      <c r="H98" s="59">
        <f t="shared" si="5"/>
        <v>8456</v>
      </c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2:18" x14ac:dyDescent="0.25">
      <c r="B99" s="2" t="s">
        <v>133</v>
      </c>
      <c r="C99" s="22" t="s">
        <v>127</v>
      </c>
      <c r="D99" s="5" t="s">
        <v>4</v>
      </c>
      <c r="E99" s="41">
        <v>5000</v>
      </c>
      <c r="F99" s="41">
        <v>0</v>
      </c>
      <c r="G99" s="41">
        <v>0</v>
      </c>
      <c r="H99" s="59">
        <f t="shared" si="5"/>
        <v>5000</v>
      </c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2:18" x14ac:dyDescent="0.25">
      <c r="B100" s="2" t="s">
        <v>135</v>
      </c>
      <c r="C100" s="22" t="s">
        <v>414</v>
      </c>
      <c r="D100" s="5" t="s">
        <v>4</v>
      </c>
      <c r="E100" s="41">
        <v>80000</v>
      </c>
      <c r="F100" s="41">
        <v>0</v>
      </c>
      <c r="G100" s="41">
        <v>0</v>
      </c>
      <c r="H100" s="59">
        <f t="shared" si="5"/>
        <v>80000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2:18" x14ac:dyDescent="0.25">
      <c r="B101" s="2" t="s">
        <v>137</v>
      </c>
      <c r="C101" s="22" t="s">
        <v>415</v>
      </c>
      <c r="D101" s="14" t="s">
        <v>8</v>
      </c>
      <c r="E101" s="41">
        <v>2500</v>
      </c>
      <c r="F101" s="41">
        <v>0</v>
      </c>
      <c r="G101" s="41">
        <v>0</v>
      </c>
      <c r="H101" s="59">
        <f t="shared" si="5"/>
        <v>2500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2:18" x14ac:dyDescent="0.25">
      <c r="B102" s="2" t="s">
        <v>139</v>
      </c>
      <c r="C102" s="22" t="s">
        <v>131</v>
      </c>
      <c r="D102" s="5" t="s">
        <v>4</v>
      </c>
      <c r="E102" s="41">
        <v>25000</v>
      </c>
      <c r="F102" s="41">
        <v>3456</v>
      </c>
      <c r="G102" s="41">
        <v>0</v>
      </c>
      <c r="H102" s="59">
        <f t="shared" si="5"/>
        <v>28456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2:18" x14ac:dyDescent="0.25">
      <c r="B103" s="7"/>
      <c r="C103" s="7"/>
      <c r="D103" s="13"/>
      <c r="E103" s="48"/>
      <c r="F103" s="48"/>
    </row>
    <row r="104" spans="2:18" x14ac:dyDescent="0.25">
      <c r="B104" s="2"/>
      <c r="C104" s="25" t="s">
        <v>132</v>
      </c>
      <c r="D104" s="15"/>
      <c r="E104" s="41"/>
      <c r="F104" s="41"/>
      <c r="G104" s="41"/>
      <c r="H104" s="5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2:18" x14ac:dyDescent="0.25">
      <c r="B105" s="2" t="s">
        <v>140</v>
      </c>
      <c r="C105" s="19" t="s">
        <v>134</v>
      </c>
      <c r="D105" s="15" t="s">
        <v>8</v>
      </c>
      <c r="E105" s="41">
        <v>5800</v>
      </c>
      <c r="F105" s="41">
        <v>360</v>
      </c>
      <c r="G105" s="41">
        <v>5</v>
      </c>
      <c r="H105" s="59">
        <f>SUM(E105:G105)</f>
        <v>6165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2:18" x14ac:dyDescent="0.25">
      <c r="B106" s="2" t="s">
        <v>142</v>
      </c>
      <c r="C106" s="19" t="s">
        <v>136</v>
      </c>
      <c r="D106" s="15" t="s">
        <v>8</v>
      </c>
      <c r="E106" s="41">
        <v>2500</v>
      </c>
      <c r="F106" s="41">
        <v>720</v>
      </c>
      <c r="G106" s="41">
        <v>0</v>
      </c>
      <c r="H106" s="59">
        <f t="shared" ref="H106:H169" si="6">SUM(E106:G106)</f>
        <v>3220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2:18" x14ac:dyDescent="0.25">
      <c r="B107" s="2" t="s">
        <v>143</v>
      </c>
      <c r="C107" s="19" t="s">
        <v>138</v>
      </c>
      <c r="D107" s="15" t="s">
        <v>8</v>
      </c>
      <c r="E107" s="41">
        <v>10</v>
      </c>
      <c r="F107" s="41">
        <v>0</v>
      </c>
      <c r="G107" s="41">
        <v>0</v>
      </c>
      <c r="H107" s="59">
        <f t="shared" si="6"/>
        <v>10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2:18" x14ac:dyDescent="0.25">
      <c r="B108" s="2" t="s">
        <v>145</v>
      </c>
      <c r="C108" s="19" t="s">
        <v>416</v>
      </c>
      <c r="D108" s="15" t="s">
        <v>4</v>
      </c>
      <c r="E108" s="41">
        <v>10</v>
      </c>
      <c r="F108" s="41">
        <v>4320</v>
      </c>
      <c r="G108" s="41">
        <v>0</v>
      </c>
      <c r="H108" s="59">
        <f t="shared" si="6"/>
        <v>4330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2:18" x14ac:dyDescent="0.25">
      <c r="B109" s="2" t="s">
        <v>147</v>
      </c>
      <c r="C109" s="19" t="s">
        <v>141</v>
      </c>
      <c r="D109" s="15" t="s">
        <v>8</v>
      </c>
      <c r="E109" s="41">
        <v>540</v>
      </c>
      <c r="F109" s="41">
        <v>210</v>
      </c>
      <c r="G109" s="41">
        <v>0</v>
      </c>
      <c r="H109" s="59">
        <f t="shared" si="6"/>
        <v>750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2:18" x14ac:dyDescent="0.25">
      <c r="B110" s="2" t="s">
        <v>148</v>
      </c>
      <c r="C110" s="19" t="s">
        <v>417</v>
      </c>
      <c r="D110" s="15" t="s">
        <v>4</v>
      </c>
      <c r="E110" s="41">
        <v>0</v>
      </c>
      <c r="F110" s="41">
        <v>3600</v>
      </c>
      <c r="G110" s="41">
        <v>0</v>
      </c>
      <c r="H110" s="59">
        <f t="shared" si="6"/>
        <v>3600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2:18" x14ac:dyDescent="0.25">
      <c r="B111" s="2" t="s">
        <v>150</v>
      </c>
      <c r="C111" s="19" t="s">
        <v>144</v>
      </c>
      <c r="D111" s="15" t="s">
        <v>35</v>
      </c>
      <c r="E111" s="41">
        <v>19000</v>
      </c>
      <c r="F111" s="41">
        <v>1540</v>
      </c>
      <c r="G111" s="41">
        <v>0</v>
      </c>
      <c r="H111" s="59">
        <f t="shared" si="6"/>
        <v>20540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2:18" x14ac:dyDescent="0.25">
      <c r="B112" s="2" t="s">
        <v>152</v>
      </c>
      <c r="C112" s="19" t="s">
        <v>146</v>
      </c>
      <c r="D112" s="15" t="s">
        <v>35</v>
      </c>
      <c r="E112" s="41">
        <v>50</v>
      </c>
      <c r="F112" s="41">
        <v>90</v>
      </c>
      <c r="G112" s="41">
        <v>0</v>
      </c>
      <c r="H112" s="59">
        <f t="shared" si="6"/>
        <v>140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2:18" x14ac:dyDescent="0.25">
      <c r="B113" s="2" t="s">
        <v>154</v>
      </c>
      <c r="C113" s="19" t="s">
        <v>418</v>
      </c>
      <c r="D113" s="15" t="s">
        <v>35</v>
      </c>
      <c r="E113" s="41">
        <v>1</v>
      </c>
      <c r="F113" s="41">
        <v>30</v>
      </c>
      <c r="G113" s="41">
        <v>0</v>
      </c>
      <c r="H113" s="59">
        <f t="shared" si="6"/>
        <v>31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2:18" x14ac:dyDescent="0.25">
      <c r="B114" s="2" t="s">
        <v>155</v>
      </c>
      <c r="C114" s="19" t="s">
        <v>149</v>
      </c>
      <c r="D114" s="15" t="s">
        <v>35</v>
      </c>
      <c r="E114" s="41">
        <v>1</v>
      </c>
      <c r="F114" s="41">
        <v>12</v>
      </c>
      <c r="G114" s="41">
        <v>0</v>
      </c>
      <c r="H114" s="59">
        <f t="shared" si="6"/>
        <v>13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2:18" x14ac:dyDescent="0.25">
      <c r="B115" s="2" t="s">
        <v>157</v>
      </c>
      <c r="C115" s="19" t="s">
        <v>151</v>
      </c>
      <c r="D115" s="15" t="s">
        <v>35</v>
      </c>
      <c r="E115" s="41">
        <v>50</v>
      </c>
      <c r="F115" s="41">
        <v>45</v>
      </c>
      <c r="G115" s="41">
        <v>5</v>
      </c>
      <c r="H115" s="59">
        <f t="shared" si="6"/>
        <v>100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2:18" x14ac:dyDescent="0.25">
      <c r="B116" s="2" t="s">
        <v>159</v>
      </c>
      <c r="C116" s="19" t="s">
        <v>153</v>
      </c>
      <c r="D116" s="15" t="s">
        <v>8</v>
      </c>
      <c r="E116" s="41">
        <v>5</v>
      </c>
      <c r="F116" s="41">
        <v>6</v>
      </c>
      <c r="G116" s="41">
        <v>0</v>
      </c>
      <c r="H116" s="59">
        <f t="shared" si="6"/>
        <v>11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2:18" x14ac:dyDescent="0.25">
      <c r="B117" s="2" t="s">
        <v>161</v>
      </c>
      <c r="C117" s="19" t="s">
        <v>419</v>
      </c>
      <c r="D117" s="15" t="s">
        <v>4</v>
      </c>
      <c r="E117" s="41">
        <v>1</v>
      </c>
      <c r="F117" s="41">
        <v>90</v>
      </c>
      <c r="G117" s="41">
        <v>0</v>
      </c>
      <c r="H117" s="59">
        <f t="shared" si="6"/>
        <v>91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2:18" x14ac:dyDescent="0.25">
      <c r="B118" s="2" t="s">
        <v>163</v>
      </c>
      <c r="C118" s="19" t="s">
        <v>156</v>
      </c>
      <c r="D118" s="15" t="s">
        <v>4</v>
      </c>
      <c r="E118" s="41">
        <v>300000</v>
      </c>
      <c r="F118" s="41">
        <v>8640</v>
      </c>
      <c r="G118" s="41">
        <v>10</v>
      </c>
      <c r="H118" s="59">
        <f t="shared" si="6"/>
        <v>308650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2:18" x14ac:dyDescent="0.25">
      <c r="B119" s="2" t="s">
        <v>165</v>
      </c>
      <c r="C119" s="19" t="s">
        <v>158</v>
      </c>
      <c r="D119" s="15" t="s">
        <v>4</v>
      </c>
      <c r="E119" s="41">
        <v>50</v>
      </c>
      <c r="F119" s="41">
        <v>36</v>
      </c>
      <c r="G119" s="41">
        <v>0</v>
      </c>
      <c r="H119" s="59">
        <f t="shared" si="6"/>
        <v>86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2:18" x14ac:dyDescent="0.25">
      <c r="B120" s="2" t="s">
        <v>167</v>
      </c>
      <c r="C120" s="19" t="s">
        <v>160</v>
      </c>
      <c r="D120" s="15" t="s">
        <v>4</v>
      </c>
      <c r="E120" s="41">
        <v>5</v>
      </c>
      <c r="F120" s="41">
        <v>0</v>
      </c>
      <c r="G120" s="41">
        <v>0</v>
      </c>
      <c r="H120" s="59">
        <f t="shared" si="6"/>
        <v>5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2:18" x14ac:dyDescent="0.25">
      <c r="B121" s="2" t="s">
        <v>168</v>
      </c>
      <c r="C121" s="19" t="s">
        <v>162</v>
      </c>
      <c r="D121" s="15" t="s">
        <v>8</v>
      </c>
      <c r="E121" s="41">
        <v>16000</v>
      </c>
      <c r="F121" s="41">
        <v>1440</v>
      </c>
      <c r="G121" s="41">
        <v>0</v>
      </c>
      <c r="H121" s="59">
        <f t="shared" si="6"/>
        <v>17440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2:18" x14ac:dyDescent="0.25">
      <c r="B122" s="2" t="s">
        <v>170</v>
      </c>
      <c r="C122" s="19" t="s">
        <v>164</v>
      </c>
      <c r="D122" s="15" t="s">
        <v>8</v>
      </c>
      <c r="E122" s="41">
        <v>30</v>
      </c>
      <c r="F122" s="41">
        <v>60</v>
      </c>
      <c r="G122" s="41">
        <v>0</v>
      </c>
      <c r="H122" s="59">
        <f t="shared" si="6"/>
        <v>90</v>
      </c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2:18" x14ac:dyDescent="0.25">
      <c r="B123" s="2" t="s">
        <v>172</v>
      </c>
      <c r="C123" s="19" t="s">
        <v>166</v>
      </c>
      <c r="D123" s="15" t="s">
        <v>4</v>
      </c>
      <c r="E123" s="41">
        <v>5</v>
      </c>
      <c r="F123" s="41">
        <v>0</v>
      </c>
      <c r="G123" s="41">
        <v>0</v>
      </c>
      <c r="H123" s="59">
        <f t="shared" si="6"/>
        <v>5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2:18" x14ac:dyDescent="0.25">
      <c r="B124" s="2" t="s">
        <v>174</v>
      </c>
      <c r="C124" s="19" t="s">
        <v>420</v>
      </c>
      <c r="D124" s="15" t="s">
        <v>4</v>
      </c>
      <c r="E124" s="41">
        <v>5</v>
      </c>
      <c r="F124" s="41">
        <v>60</v>
      </c>
      <c r="G124" s="41">
        <v>0</v>
      </c>
      <c r="H124" s="59">
        <f t="shared" si="6"/>
        <v>65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2:18" x14ac:dyDescent="0.25">
      <c r="B125" s="2" t="s">
        <v>176</v>
      </c>
      <c r="C125" s="19" t="s">
        <v>169</v>
      </c>
      <c r="D125" s="15" t="s">
        <v>8</v>
      </c>
      <c r="E125" s="41">
        <v>700</v>
      </c>
      <c r="F125" s="41">
        <v>108</v>
      </c>
      <c r="G125" s="41">
        <v>0</v>
      </c>
      <c r="H125" s="59">
        <f t="shared" si="6"/>
        <v>808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2:18" ht="30" x14ac:dyDescent="0.25">
      <c r="B126" s="2" t="s">
        <v>177</v>
      </c>
      <c r="C126" s="19" t="s">
        <v>171</v>
      </c>
      <c r="D126" s="15" t="s">
        <v>8</v>
      </c>
      <c r="E126" s="41">
        <v>1500</v>
      </c>
      <c r="F126" s="41">
        <v>30</v>
      </c>
      <c r="G126" s="41">
        <v>0</v>
      </c>
      <c r="H126" s="59">
        <f t="shared" si="6"/>
        <v>1530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2:18" x14ac:dyDescent="0.25">
      <c r="B127" s="2" t="s">
        <v>179</v>
      </c>
      <c r="C127" s="19" t="s">
        <v>421</v>
      </c>
      <c r="D127" s="15" t="s">
        <v>8</v>
      </c>
      <c r="E127" s="41">
        <v>1500</v>
      </c>
      <c r="F127" s="41">
        <v>180</v>
      </c>
      <c r="G127" s="41">
        <v>0</v>
      </c>
      <c r="H127" s="59">
        <f t="shared" si="6"/>
        <v>1680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2:18" x14ac:dyDescent="0.25">
      <c r="B128" s="2" t="s">
        <v>180</v>
      </c>
      <c r="C128" s="22" t="s">
        <v>173</v>
      </c>
      <c r="D128" s="15" t="s">
        <v>8</v>
      </c>
      <c r="E128" s="41">
        <v>5</v>
      </c>
      <c r="F128" s="41">
        <v>5</v>
      </c>
      <c r="G128" s="41">
        <v>0</v>
      </c>
      <c r="H128" s="59">
        <f t="shared" si="6"/>
        <v>10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2:18" x14ac:dyDescent="0.25">
      <c r="B129" s="2" t="s">
        <v>182</v>
      </c>
      <c r="C129" s="22" t="s">
        <v>175</v>
      </c>
      <c r="D129" s="15" t="s">
        <v>8</v>
      </c>
      <c r="E129" s="41">
        <v>5</v>
      </c>
      <c r="F129" s="41">
        <v>36</v>
      </c>
      <c r="G129" s="41">
        <v>0</v>
      </c>
      <c r="H129" s="59">
        <f t="shared" si="6"/>
        <v>41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2:18" x14ac:dyDescent="0.25">
      <c r="B130" s="2" t="s">
        <v>183</v>
      </c>
      <c r="C130" s="22" t="s">
        <v>422</v>
      </c>
      <c r="D130" s="15" t="s">
        <v>4</v>
      </c>
      <c r="E130" s="41">
        <v>5</v>
      </c>
      <c r="F130" s="41">
        <v>50</v>
      </c>
      <c r="G130" s="41">
        <v>0</v>
      </c>
      <c r="H130" s="59">
        <f t="shared" si="6"/>
        <v>55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2:18" x14ac:dyDescent="0.25">
      <c r="B131" s="2" t="s">
        <v>185</v>
      </c>
      <c r="C131" s="22" t="s">
        <v>178</v>
      </c>
      <c r="D131" s="15" t="s">
        <v>8</v>
      </c>
      <c r="E131" s="41">
        <v>50</v>
      </c>
      <c r="F131" s="41">
        <v>72</v>
      </c>
      <c r="G131" s="41">
        <v>0</v>
      </c>
      <c r="H131" s="59">
        <f t="shared" si="6"/>
        <v>122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2:18" x14ac:dyDescent="0.25">
      <c r="B132" s="2" t="s">
        <v>186</v>
      </c>
      <c r="C132" s="22" t="s">
        <v>423</v>
      </c>
      <c r="D132" s="15" t="s">
        <v>4</v>
      </c>
      <c r="E132" s="41">
        <v>20</v>
      </c>
      <c r="F132" s="41">
        <v>50</v>
      </c>
      <c r="G132" s="41">
        <v>0</v>
      </c>
      <c r="H132" s="59">
        <f t="shared" si="6"/>
        <v>70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2:18" x14ac:dyDescent="0.25">
      <c r="B133" s="2" t="s">
        <v>188</v>
      </c>
      <c r="C133" s="22" t="s">
        <v>181</v>
      </c>
      <c r="D133" s="15" t="s">
        <v>8</v>
      </c>
      <c r="E133" s="41">
        <v>1</v>
      </c>
      <c r="F133" s="41">
        <v>0</v>
      </c>
      <c r="G133" s="41">
        <v>0</v>
      </c>
      <c r="H133" s="59">
        <f t="shared" si="6"/>
        <v>1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2:18" x14ac:dyDescent="0.25">
      <c r="B134" s="2" t="s">
        <v>190</v>
      </c>
      <c r="C134" s="22" t="s">
        <v>424</v>
      </c>
      <c r="D134" s="15" t="s">
        <v>8</v>
      </c>
      <c r="E134" s="41">
        <v>1</v>
      </c>
      <c r="F134" s="41">
        <v>0</v>
      </c>
      <c r="G134" s="41">
        <v>20</v>
      </c>
      <c r="H134" s="59">
        <f t="shared" si="6"/>
        <v>21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2:18" x14ac:dyDescent="0.25">
      <c r="B135" s="2" t="s">
        <v>192</v>
      </c>
      <c r="C135" s="19" t="s">
        <v>184</v>
      </c>
      <c r="D135" s="15" t="s">
        <v>4</v>
      </c>
      <c r="E135" s="41">
        <v>30</v>
      </c>
      <c r="F135" s="41">
        <v>18</v>
      </c>
      <c r="G135" s="41">
        <v>50</v>
      </c>
      <c r="H135" s="59">
        <f t="shared" si="6"/>
        <v>98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2:18" x14ac:dyDescent="0.25">
      <c r="B136" s="2" t="s">
        <v>194</v>
      </c>
      <c r="C136" s="19" t="s">
        <v>425</v>
      </c>
      <c r="D136" s="16" t="s">
        <v>8</v>
      </c>
      <c r="E136" s="41">
        <v>120000</v>
      </c>
      <c r="F136" s="41">
        <v>3600</v>
      </c>
      <c r="G136" s="41">
        <v>0</v>
      </c>
      <c r="H136" s="59">
        <f t="shared" si="6"/>
        <v>123600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2:18" x14ac:dyDescent="0.25">
      <c r="B137" s="2" t="s">
        <v>195</v>
      </c>
      <c r="C137" s="19" t="s">
        <v>187</v>
      </c>
      <c r="D137" s="15" t="s">
        <v>4</v>
      </c>
      <c r="E137" s="41">
        <v>7000</v>
      </c>
      <c r="F137" s="41">
        <v>720</v>
      </c>
      <c r="G137" s="41">
        <v>0</v>
      </c>
      <c r="H137" s="59">
        <f t="shared" si="6"/>
        <v>7720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2:18" x14ac:dyDescent="0.25">
      <c r="B138" s="2" t="s">
        <v>196</v>
      </c>
      <c r="C138" s="19" t="s">
        <v>189</v>
      </c>
      <c r="D138" s="15" t="s">
        <v>4</v>
      </c>
      <c r="E138" s="41">
        <v>50</v>
      </c>
      <c r="F138" s="41">
        <v>360</v>
      </c>
      <c r="G138" s="41">
        <v>0</v>
      </c>
      <c r="H138" s="59">
        <f t="shared" si="6"/>
        <v>410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2:18" ht="30" x14ac:dyDescent="0.25">
      <c r="B139" s="2" t="s">
        <v>197</v>
      </c>
      <c r="C139" s="19" t="s">
        <v>191</v>
      </c>
      <c r="D139" s="15" t="s">
        <v>8</v>
      </c>
      <c r="E139" s="41">
        <v>2000</v>
      </c>
      <c r="F139" s="41">
        <v>1800</v>
      </c>
      <c r="G139" s="41">
        <v>0</v>
      </c>
      <c r="H139" s="59">
        <f t="shared" si="6"/>
        <v>3800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2:18" x14ac:dyDescent="0.25">
      <c r="B140" s="2" t="s">
        <v>198</v>
      </c>
      <c r="C140" s="19" t="s">
        <v>193</v>
      </c>
      <c r="D140" s="15" t="s">
        <v>4</v>
      </c>
      <c r="E140" s="41">
        <v>10</v>
      </c>
      <c r="F140" s="41">
        <v>90</v>
      </c>
      <c r="G140" s="41">
        <v>0</v>
      </c>
      <c r="H140" s="59">
        <f t="shared" si="6"/>
        <v>100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2:18" x14ac:dyDescent="0.25">
      <c r="B141" s="2" t="s">
        <v>199</v>
      </c>
      <c r="C141" s="19" t="s">
        <v>426</v>
      </c>
      <c r="D141" s="15" t="s">
        <v>4</v>
      </c>
      <c r="E141" s="41">
        <v>50</v>
      </c>
      <c r="F141" s="41">
        <v>360</v>
      </c>
      <c r="G141" s="41">
        <v>0</v>
      </c>
      <c r="H141" s="59">
        <f t="shared" si="6"/>
        <v>410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2:18" x14ac:dyDescent="0.25">
      <c r="B142" s="2" t="s">
        <v>200</v>
      </c>
      <c r="C142" s="22" t="s">
        <v>427</v>
      </c>
      <c r="D142" s="15" t="s">
        <v>4</v>
      </c>
      <c r="E142" s="41">
        <v>50</v>
      </c>
      <c r="F142" s="41">
        <v>180</v>
      </c>
      <c r="G142" s="41">
        <v>5</v>
      </c>
      <c r="H142" s="59">
        <f t="shared" si="6"/>
        <v>235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2:18" x14ac:dyDescent="0.25">
      <c r="B143" s="2" t="s">
        <v>201</v>
      </c>
      <c r="C143" s="22" t="s">
        <v>428</v>
      </c>
      <c r="D143" s="15" t="s">
        <v>4</v>
      </c>
      <c r="E143" s="41">
        <v>8000</v>
      </c>
      <c r="F143" s="41">
        <v>1440</v>
      </c>
      <c r="G143" s="41">
        <v>5</v>
      </c>
      <c r="H143" s="59">
        <f t="shared" si="6"/>
        <v>9445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2:18" x14ac:dyDescent="0.25">
      <c r="B144" s="2" t="s">
        <v>202</v>
      </c>
      <c r="C144" s="22" t="s">
        <v>429</v>
      </c>
      <c r="D144" s="15" t="s">
        <v>8</v>
      </c>
      <c r="E144" s="41">
        <v>300</v>
      </c>
      <c r="F144" s="41">
        <v>1800</v>
      </c>
      <c r="G144" s="41">
        <v>0</v>
      </c>
      <c r="H144" s="59">
        <f t="shared" si="6"/>
        <v>2100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2:18" x14ac:dyDescent="0.25">
      <c r="B145" s="2" t="s">
        <v>204</v>
      </c>
      <c r="C145" s="22" t="s">
        <v>430</v>
      </c>
      <c r="D145" s="15" t="s">
        <v>8</v>
      </c>
      <c r="E145" s="41">
        <v>300</v>
      </c>
      <c r="F145" s="41">
        <v>0</v>
      </c>
      <c r="G145" s="41">
        <v>0</v>
      </c>
      <c r="H145" s="59">
        <f t="shared" si="6"/>
        <v>300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2:18" x14ac:dyDescent="0.25">
      <c r="B146" s="2" t="s">
        <v>205</v>
      </c>
      <c r="C146" s="22" t="s">
        <v>431</v>
      </c>
      <c r="D146" s="15" t="s">
        <v>4</v>
      </c>
      <c r="E146" s="41">
        <v>10</v>
      </c>
      <c r="F146" s="41">
        <v>90</v>
      </c>
      <c r="G146" s="41">
        <v>0</v>
      </c>
      <c r="H146" s="59">
        <f t="shared" si="6"/>
        <v>100</v>
      </c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2:18" x14ac:dyDescent="0.25">
      <c r="B147" s="2" t="s">
        <v>207</v>
      </c>
      <c r="C147" s="22" t="s">
        <v>432</v>
      </c>
      <c r="D147" s="15" t="s">
        <v>4</v>
      </c>
      <c r="E147" s="41">
        <v>10</v>
      </c>
      <c r="F147" s="41">
        <v>90</v>
      </c>
      <c r="G147" s="41">
        <v>0</v>
      </c>
      <c r="H147" s="59">
        <f t="shared" si="6"/>
        <v>100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2:18" x14ac:dyDescent="0.25">
      <c r="B148" s="2" t="s">
        <v>208</v>
      </c>
      <c r="C148" s="22" t="s">
        <v>433</v>
      </c>
      <c r="D148" s="16" t="s">
        <v>8</v>
      </c>
      <c r="E148" s="41">
        <v>5</v>
      </c>
      <c r="F148" s="41">
        <v>0</v>
      </c>
      <c r="G148" s="41">
        <v>0</v>
      </c>
      <c r="H148" s="59">
        <f t="shared" si="6"/>
        <v>5</v>
      </c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2:18" x14ac:dyDescent="0.25">
      <c r="B149" s="2" t="s">
        <v>210</v>
      </c>
      <c r="C149" s="22" t="s">
        <v>203</v>
      </c>
      <c r="D149" s="15" t="s">
        <v>8</v>
      </c>
      <c r="E149" s="41">
        <v>5</v>
      </c>
      <c r="F149" s="41">
        <v>15</v>
      </c>
      <c r="G149" s="41">
        <v>0</v>
      </c>
      <c r="H149" s="59">
        <f t="shared" si="6"/>
        <v>20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2:18" x14ac:dyDescent="0.25">
      <c r="B150" s="2" t="s">
        <v>212</v>
      </c>
      <c r="C150" s="22" t="s">
        <v>434</v>
      </c>
      <c r="D150" s="15" t="s">
        <v>8</v>
      </c>
      <c r="E150" s="41">
        <v>5</v>
      </c>
      <c r="F150" s="41">
        <v>6</v>
      </c>
      <c r="G150" s="41">
        <v>0</v>
      </c>
      <c r="H150" s="59">
        <f t="shared" si="6"/>
        <v>11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2:18" x14ac:dyDescent="0.25">
      <c r="B151" s="2" t="s">
        <v>214</v>
      </c>
      <c r="C151" s="22" t="s">
        <v>206</v>
      </c>
      <c r="D151" s="15" t="s">
        <v>8</v>
      </c>
      <c r="E151" s="41">
        <v>5</v>
      </c>
      <c r="F151" s="41">
        <v>60</v>
      </c>
      <c r="G151" s="41">
        <v>0</v>
      </c>
      <c r="H151" s="59">
        <f t="shared" si="6"/>
        <v>65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2:18" x14ac:dyDescent="0.25">
      <c r="B152" s="2" t="s">
        <v>216</v>
      </c>
      <c r="C152" s="22" t="s">
        <v>435</v>
      </c>
      <c r="D152" s="15" t="s">
        <v>4</v>
      </c>
      <c r="E152" s="41">
        <v>6000</v>
      </c>
      <c r="F152" s="41">
        <v>150</v>
      </c>
      <c r="G152" s="41">
        <v>0</v>
      </c>
      <c r="H152" s="59">
        <f t="shared" si="6"/>
        <v>6150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2:18" x14ac:dyDescent="0.25">
      <c r="B153" s="2" t="s">
        <v>217</v>
      </c>
      <c r="C153" s="22" t="s">
        <v>209</v>
      </c>
      <c r="D153" s="15" t="s">
        <v>4</v>
      </c>
      <c r="E153" s="41">
        <v>6000</v>
      </c>
      <c r="F153" s="41">
        <v>150</v>
      </c>
      <c r="G153" s="41">
        <v>0</v>
      </c>
      <c r="H153" s="59">
        <f t="shared" si="6"/>
        <v>6150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2:18" x14ac:dyDescent="0.25">
      <c r="B154" s="2" t="s">
        <v>218</v>
      </c>
      <c r="C154" s="22" t="s">
        <v>211</v>
      </c>
      <c r="D154" s="15" t="s">
        <v>4</v>
      </c>
      <c r="E154" s="41">
        <v>5000</v>
      </c>
      <c r="F154" s="41">
        <v>0</v>
      </c>
      <c r="G154" s="41">
        <v>0</v>
      </c>
      <c r="H154" s="59">
        <f t="shared" si="6"/>
        <v>5000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2:18" ht="30" x14ac:dyDescent="0.25">
      <c r="B155" s="2" t="s">
        <v>219</v>
      </c>
      <c r="C155" s="22" t="s">
        <v>213</v>
      </c>
      <c r="D155" s="15" t="s">
        <v>4</v>
      </c>
      <c r="E155" s="41">
        <v>500000</v>
      </c>
      <c r="F155" s="41">
        <v>11664</v>
      </c>
      <c r="G155" s="41">
        <v>0</v>
      </c>
      <c r="H155" s="59">
        <f t="shared" si="6"/>
        <v>511664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2:18" ht="30" x14ac:dyDescent="0.25">
      <c r="B156" s="2" t="s">
        <v>220</v>
      </c>
      <c r="C156" s="22" t="s">
        <v>215</v>
      </c>
      <c r="D156" s="15" t="s">
        <v>4</v>
      </c>
      <c r="E156" s="41">
        <v>5</v>
      </c>
      <c r="F156" s="41">
        <v>0</v>
      </c>
      <c r="G156" s="41">
        <v>0</v>
      </c>
      <c r="H156" s="59">
        <f t="shared" si="6"/>
        <v>5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2:18" x14ac:dyDescent="0.25">
      <c r="B157" s="2" t="s">
        <v>222</v>
      </c>
      <c r="C157" s="19" t="s">
        <v>436</v>
      </c>
      <c r="D157" s="15" t="s">
        <v>4</v>
      </c>
      <c r="E157" s="41">
        <v>5</v>
      </c>
      <c r="F157" s="41">
        <v>0</v>
      </c>
      <c r="G157" s="41">
        <v>0</v>
      </c>
      <c r="H157" s="59">
        <f t="shared" si="6"/>
        <v>5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2:18" x14ac:dyDescent="0.25">
      <c r="B158" s="2" t="s">
        <v>223</v>
      </c>
      <c r="C158" s="19" t="s">
        <v>437</v>
      </c>
      <c r="D158" s="15" t="s">
        <v>4</v>
      </c>
      <c r="E158" s="41">
        <v>5</v>
      </c>
      <c r="F158" s="41">
        <v>20</v>
      </c>
      <c r="G158" s="41">
        <v>0</v>
      </c>
      <c r="H158" s="59">
        <f t="shared" si="6"/>
        <v>25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2:18" x14ac:dyDescent="0.25">
      <c r="B159" s="2" t="s">
        <v>225</v>
      </c>
      <c r="C159" s="22" t="s">
        <v>438</v>
      </c>
      <c r="D159" s="16" t="s">
        <v>8</v>
      </c>
      <c r="E159" s="41">
        <v>5</v>
      </c>
      <c r="F159" s="41">
        <v>90</v>
      </c>
      <c r="G159" s="41">
        <v>0</v>
      </c>
      <c r="H159" s="59">
        <f t="shared" si="6"/>
        <v>95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2:18" x14ac:dyDescent="0.25">
      <c r="B160" s="2" t="s">
        <v>227</v>
      </c>
      <c r="C160" s="22" t="s">
        <v>439</v>
      </c>
      <c r="D160" s="15" t="s">
        <v>4</v>
      </c>
      <c r="E160" s="41">
        <v>5</v>
      </c>
      <c r="F160" s="41">
        <v>90</v>
      </c>
      <c r="G160" s="41">
        <v>0</v>
      </c>
      <c r="H160" s="59">
        <f t="shared" si="6"/>
        <v>95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2:18" x14ac:dyDescent="0.25">
      <c r="B161" s="2" t="s">
        <v>228</v>
      </c>
      <c r="C161" s="22" t="s">
        <v>221</v>
      </c>
      <c r="D161" s="15" t="s">
        <v>8</v>
      </c>
      <c r="E161" s="41">
        <v>30</v>
      </c>
      <c r="F161" s="41">
        <v>1080</v>
      </c>
      <c r="G161" s="41">
        <v>0</v>
      </c>
      <c r="H161" s="59">
        <f t="shared" si="6"/>
        <v>1110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2:18" x14ac:dyDescent="0.25">
      <c r="B162" s="2" t="s">
        <v>230</v>
      </c>
      <c r="C162" s="22" t="s">
        <v>440</v>
      </c>
      <c r="D162" s="15" t="s">
        <v>4</v>
      </c>
      <c r="E162" s="41">
        <v>100</v>
      </c>
      <c r="F162" s="41">
        <v>360</v>
      </c>
      <c r="G162" s="41">
        <v>0</v>
      </c>
      <c r="H162" s="59">
        <f t="shared" si="6"/>
        <v>460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2:18" x14ac:dyDescent="0.25">
      <c r="B163" s="2" t="s">
        <v>232</v>
      </c>
      <c r="C163" s="22" t="s">
        <v>224</v>
      </c>
      <c r="D163" s="15" t="s">
        <v>4</v>
      </c>
      <c r="E163" s="41">
        <v>20</v>
      </c>
      <c r="F163" s="41">
        <v>30</v>
      </c>
      <c r="G163" s="41">
        <v>0</v>
      </c>
      <c r="H163" s="59">
        <f t="shared" si="6"/>
        <v>50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2:18" x14ac:dyDescent="0.25">
      <c r="B164" s="2" t="s">
        <v>233</v>
      </c>
      <c r="C164" s="22" t="s">
        <v>226</v>
      </c>
      <c r="D164" s="15" t="s">
        <v>8</v>
      </c>
      <c r="E164" s="41">
        <v>20</v>
      </c>
      <c r="F164" s="41">
        <v>360</v>
      </c>
      <c r="G164" s="41">
        <v>0</v>
      </c>
      <c r="H164" s="59">
        <f t="shared" si="6"/>
        <v>380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2:18" x14ac:dyDescent="0.25">
      <c r="B165" s="2" t="s">
        <v>235</v>
      </c>
      <c r="C165" s="22" t="s">
        <v>441</v>
      </c>
      <c r="D165" s="15" t="s">
        <v>4</v>
      </c>
      <c r="E165" s="41">
        <v>100</v>
      </c>
      <c r="F165" s="41">
        <v>30</v>
      </c>
      <c r="G165" s="41">
        <v>10</v>
      </c>
      <c r="H165" s="59">
        <f t="shared" si="6"/>
        <v>140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2:18" x14ac:dyDescent="0.25">
      <c r="B166" s="2" t="s">
        <v>237</v>
      </c>
      <c r="C166" s="22" t="s">
        <v>229</v>
      </c>
      <c r="D166" s="15" t="s">
        <v>4</v>
      </c>
      <c r="E166" s="41">
        <v>500</v>
      </c>
      <c r="F166" s="41">
        <v>0</v>
      </c>
      <c r="G166" s="41">
        <v>0</v>
      </c>
      <c r="H166" s="59">
        <f t="shared" si="6"/>
        <v>500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2:18" x14ac:dyDescent="0.25">
      <c r="B167" s="2" t="s">
        <v>239</v>
      </c>
      <c r="C167" s="22" t="s">
        <v>231</v>
      </c>
      <c r="D167" s="15" t="s">
        <v>4</v>
      </c>
      <c r="E167" s="41">
        <v>1000</v>
      </c>
      <c r="F167" s="41">
        <v>720</v>
      </c>
      <c r="G167" s="41">
        <v>0</v>
      </c>
      <c r="H167" s="59">
        <f t="shared" si="6"/>
        <v>1720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2:18" x14ac:dyDescent="0.25">
      <c r="B168" s="2" t="s">
        <v>241</v>
      </c>
      <c r="C168" s="22" t="s">
        <v>442</v>
      </c>
      <c r="D168" s="15" t="s">
        <v>4</v>
      </c>
      <c r="E168" s="41">
        <v>10</v>
      </c>
      <c r="F168" s="41">
        <v>120</v>
      </c>
      <c r="G168" s="41">
        <v>0</v>
      </c>
      <c r="H168" s="59">
        <f t="shared" si="6"/>
        <v>130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2:18" x14ac:dyDescent="0.25">
      <c r="B169" s="2" t="s">
        <v>243</v>
      </c>
      <c r="C169" s="22" t="s">
        <v>234</v>
      </c>
      <c r="D169" s="15" t="s">
        <v>8</v>
      </c>
      <c r="E169" s="41">
        <v>1300</v>
      </c>
      <c r="F169" s="41">
        <v>468</v>
      </c>
      <c r="G169" s="41">
        <v>0</v>
      </c>
      <c r="H169" s="59">
        <f t="shared" si="6"/>
        <v>1768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2:18" x14ac:dyDescent="0.25">
      <c r="B170" s="2" t="s">
        <v>245</v>
      </c>
      <c r="C170" s="22" t="s">
        <v>236</v>
      </c>
      <c r="D170" s="15" t="s">
        <v>8</v>
      </c>
      <c r="E170" s="41">
        <v>1300</v>
      </c>
      <c r="F170" s="41">
        <v>30</v>
      </c>
      <c r="G170" s="41">
        <v>0</v>
      </c>
      <c r="H170" s="59">
        <f t="shared" ref="H170:H233" si="7">SUM(E170:G170)</f>
        <v>1330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2:18" x14ac:dyDescent="0.25">
      <c r="B171" s="2" t="s">
        <v>247</v>
      </c>
      <c r="C171" s="22" t="s">
        <v>238</v>
      </c>
      <c r="D171" s="15" t="s">
        <v>8</v>
      </c>
      <c r="E171" s="41">
        <v>3000</v>
      </c>
      <c r="F171" s="41">
        <v>0</v>
      </c>
      <c r="G171" s="41">
        <v>0</v>
      </c>
      <c r="H171" s="59">
        <f t="shared" si="7"/>
        <v>3000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2:18" x14ac:dyDescent="0.25">
      <c r="B172" s="2" t="s">
        <v>249</v>
      </c>
      <c r="C172" s="22" t="s">
        <v>240</v>
      </c>
      <c r="D172" s="15" t="s">
        <v>8</v>
      </c>
      <c r="E172" s="41">
        <v>500</v>
      </c>
      <c r="F172" s="41">
        <v>36</v>
      </c>
      <c r="G172" s="41">
        <v>0</v>
      </c>
      <c r="H172" s="59">
        <f t="shared" si="7"/>
        <v>536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2:18" x14ac:dyDescent="0.25">
      <c r="B173" s="2" t="s">
        <v>250</v>
      </c>
      <c r="C173" s="22" t="s">
        <v>242</v>
      </c>
      <c r="D173" s="15" t="s">
        <v>8</v>
      </c>
      <c r="E173" s="41">
        <v>500</v>
      </c>
      <c r="F173" s="41">
        <v>18</v>
      </c>
      <c r="G173" s="41">
        <v>0</v>
      </c>
      <c r="H173" s="59">
        <f t="shared" si="7"/>
        <v>518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2:18" x14ac:dyDescent="0.25">
      <c r="B174" s="2" t="s">
        <v>252</v>
      </c>
      <c r="C174" s="22" t="s">
        <v>244</v>
      </c>
      <c r="D174" s="15" t="s">
        <v>8</v>
      </c>
      <c r="E174" s="41">
        <v>500</v>
      </c>
      <c r="F174" s="41">
        <v>18</v>
      </c>
      <c r="G174" s="41">
        <v>0</v>
      </c>
      <c r="H174" s="59">
        <f t="shared" si="7"/>
        <v>518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2:18" x14ac:dyDescent="0.25">
      <c r="B175" s="2" t="s">
        <v>253</v>
      </c>
      <c r="C175" s="22" t="s">
        <v>246</v>
      </c>
      <c r="D175" s="15" t="s">
        <v>8</v>
      </c>
      <c r="E175" s="41">
        <v>500</v>
      </c>
      <c r="F175" s="41">
        <v>18</v>
      </c>
      <c r="G175" s="41">
        <v>0</v>
      </c>
      <c r="H175" s="59">
        <f t="shared" si="7"/>
        <v>518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2:18" x14ac:dyDescent="0.25">
      <c r="B176" s="2" t="s">
        <v>254</v>
      </c>
      <c r="C176" s="22" t="s">
        <v>248</v>
      </c>
      <c r="D176" s="15" t="s">
        <v>8</v>
      </c>
      <c r="E176" s="41">
        <v>500</v>
      </c>
      <c r="F176" s="41">
        <v>0</v>
      </c>
      <c r="G176" s="41">
        <v>0</v>
      </c>
      <c r="H176" s="59">
        <f t="shared" si="7"/>
        <v>500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2:18" x14ac:dyDescent="0.25">
      <c r="B177" s="2" t="s">
        <v>256</v>
      </c>
      <c r="C177" s="22" t="s">
        <v>251</v>
      </c>
      <c r="D177" s="15" t="s">
        <v>8</v>
      </c>
      <c r="E177" s="41">
        <v>500</v>
      </c>
      <c r="F177" s="41">
        <v>0</v>
      </c>
      <c r="G177" s="41">
        <v>0</v>
      </c>
      <c r="H177" s="59">
        <f t="shared" si="7"/>
        <v>500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2:18" x14ac:dyDescent="0.25">
      <c r="B178" s="2" t="s">
        <v>258</v>
      </c>
      <c r="C178" s="22" t="s">
        <v>255</v>
      </c>
      <c r="D178" s="15" t="s">
        <v>8</v>
      </c>
      <c r="E178" s="41">
        <v>50</v>
      </c>
      <c r="F178" s="41">
        <v>36</v>
      </c>
      <c r="G178" s="41">
        <v>0</v>
      </c>
      <c r="H178" s="59">
        <f t="shared" si="7"/>
        <v>86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2:18" x14ac:dyDescent="0.25">
      <c r="B179" s="2" t="s">
        <v>259</v>
      </c>
      <c r="C179" s="22" t="s">
        <v>257</v>
      </c>
      <c r="D179" s="15" t="s">
        <v>8</v>
      </c>
      <c r="E179" s="41">
        <v>50</v>
      </c>
      <c r="F179" s="41">
        <v>18</v>
      </c>
      <c r="G179" s="41">
        <v>0</v>
      </c>
      <c r="H179" s="59">
        <f t="shared" si="7"/>
        <v>68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2:18" x14ac:dyDescent="0.25">
      <c r="B180" s="2" t="s">
        <v>261</v>
      </c>
      <c r="C180" s="22" t="s">
        <v>443</v>
      </c>
      <c r="D180" s="15" t="s">
        <v>8</v>
      </c>
      <c r="E180" s="41">
        <v>1000</v>
      </c>
      <c r="F180" s="41">
        <v>18</v>
      </c>
      <c r="G180" s="41">
        <v>0</v>
      </c>
      <c r="H180" s="59">
        <f t="shared" si="7"/>
        <v>1018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2:18" x14ac:dyDescent="0.25">
      <c r="B181" s="2" t="s">
        <v>262</v>
      </c>
      <c r="C181" s="22" t="s">
        <v>260</v>
      </c>
      <c r="D181" s="15" t="s">
        <v>8</v>
      </c>
      <c r="E181" s="41">
        <v>500</v>
      </c>
      <c r="F181" s="41">
        <v>6</v>
      </c>
      <c r="G181" s="41">
        <v>0</v>
      </c>
      <c r="H181" s="59">
        <f t="shared" si="7"/>
        <v>506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2:18" x14ac:dyDescent="0.25">
      <c r="B182" s="2" t="s">
        <v>264</v>
      </c>
      <c r="C182" s="22" t="s">
        <v>444</v>
      </c>
      <c r="D182" s="15" t="s">
        <v>4</v>
      </c>
      <c r="E182" s="41">
        <v>10</v>
      </c>
      <c r="F182" s="41">
        <v>3</v>
      </c>
      <c r="G182" s="41">
        <v>0</v>
      </c>
      <c r="H182" s="59">
        <f t="shared" si="7"/>
        <v>13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2:18" x14ac:dyDescent="0.25">
      <c r="B183" s="2" t="s">
        <v>265</v>
      </c>
      <c r="C183" s="22" t="s">
        <v>263</v>
      </c>
      <c r="D183" s="15" t="s">
        <v>8</v>
      </c>
      <c r="E183" s="41">
        <v>1000</v>
      </c>
      <c r="F183" s="41">
        <v>288</v>
      </c>
      <c r="G183" s="41">
        <v>0</v>
      </c>
      <c r="H183" s="59">
        <f t="shared" si="7"/>
        <v>1288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2:18" x14ac:dyDescent="0.25">
      <c r="B184" s="2" t="s">
        <v>267</v>
      </c>
      <c r="C184" s="22" t="s">
        <v>445</v>
      </c>
      <c r="D184" s="15" t="s">
        <v>8</v>
      </c>
      <c r="E184" s="41">
        <v>10</v>
      </c>
      <c r="F184" s="41">
        <v>0</v>
      </c>
      <c r="G184" s="41">
        <v>0</v>
      </c>
      <c r="H184" s="59">
        <f t="shared" si="7"/>
        <v>10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2:18" x14ac:dyDescent="0.25">
      <c r="B185" s="2" t="s">
        <v>269</v>
      </c>
      <c r="C185" s="22" t="s">
        <v>266</v>
      </c>
      <c r="D185" s="15" t="s">
        <v>8</v>
      </c>
      <c r="E185" s="41">
        <v>10</v>
      </c>
      <c r="F185" s="41">
        <v>36</v>
      </c>
      <c r="G185" s="41">
        <v>0</v>
      </c>
      <c r="H185" s="59">
        <f t="shared" si="7"/>
        <v>46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2:18" x14ac:dyDescent="0.25">
      <c r="B186" s="2" t="s">
        <v>271</v>
      </c>
      <c r="C186" s="22" t="s">
        <v>268</v>
      </c>
      <c r="D186" s="15" t="s">
        <v>4</v>
      </c>
      <c r="E186" s="41">
        <v>10</v>
      </c>
      <c r="F186" s="41">
        <v>30</v>
      </c>
      <c r="G186" s="41">
        <v>0</v>
      </c>
      <c r="H186" s="59">
        <f t="shared" si="7"/>
        <v>40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2:18" x14ac:dyDescent="0.25">
      <c r="B187" s="2" t="s">
        <v>272</v>
      </c>
      <c r="C187" s="22" t="s">
        <v>270</v>
      </c>
      <c r="D187" s="15" t="s">
        <v>8</v>
      </c>
      <c r="E187" s="41">
        <v>10</v>
      </c>
      <c r="F187" s="41">
        <v>0</v>
      </c>
      <c r="G187" s="41">
        <v>0</v>
      </c>
      <c r="H187" s="59">
        <f t="shared" si="7"/>
        <v>10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2:18" x14ac:dyDescent="0.25">
      <c r="B188" s="2" t="s">
        <v>274</v>
      </c>
      <c r="C188" s="22" t="s">
        <v>446</v>
      </c>
      <c r="D188" s="15" t="s">
        <v>4</v>
      </c>
      <c r="E188" s="41">
        <v>10</v>
      </c>
      <c r="F188" s="41">
        <v>60</v>
      </c>
      <c r="G188" s="41">
        <v>0</v>
      </c>
      <c r="H188" s="59">
        <f t="shared" si="7"/>
        <v>70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2:18" x14ac:dyDescent="0.25">
      <c r="B189" s="2" t="s">
        <v>275</v>
      </c>
      <c r="C189" s="22" t="s">
        <v>273</v>
      </c>
      <c r="D189" s="15" t="s">
        <v>4</v>
      </c>
      <c r="E189" s="41">
        <v>10</v>
      </c>
      <c r="F189" s="41">
        <v>30</v>
      </c>
      <c r="G189" s="41">
        <v>0</v>
      </c>
      <c r="H189" s="59">
        <f t="shared" si="7"/>
        <v>40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2:18" x14ac:dyDescent="0.25">
      <c r="B190" s="2" t="s">
        <v>277</v>
      </c>
      <c r="C190" s="22" t="s">
        <v>515</v>
      </c>
      <c r="D190" s="15" t="s">
        <v>4</v>
      </c>
      <c r="E190" s="41">
        <v>10</v>
      </c>
      <c r="F190" s="41">
        <v>0</v>
      </c>
      <c r="G190" s="41">
        <v>0</v>
      </c>
      <c r="H190" s="59">
        <f t="shared" si="7"/>
        <v>10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2:18" x14ac:dyDescent="0.25">
      <c r="B191" s="2" t="s">
        <v>278</v>
      </c>
      <c r="C191" s="22" t="s">
        <v>276</v>
      </c>
      <c r="D191" s="15" t="s">
        <v>8</v>
      </c>
      <c r="E191" s="41">
        <v>5</v>
      </c>
      <c r="F191" s="41">
        <v>0</v>
      </c>
      <c r="G191" s="41">
        <v>0</v>
      </c>
      <c r="H191" s="59">
        <f t="shared" si="7"/>
        <v>5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2:18" x14ac:dyDescent="0.25">
      <c r="B192" s="2" t="s">
        <v>279</v>
      </c>
      <c r="C192" s="22" t="s">
        <v>447</v>
      </c>
      <c r="D192" s="15" t="s">
        <v>4</v>
      </c>
      <c r="E192" s="41">
        <v>10</v>
      </c>
      <c r="F192" s="41">
        <v>15</v>
      </c>
      <c r="G192" s="41">
        <v>0</v>
      </c>
      <c r="H192" s="59">
        <f t="shared" si="7"/>
        <v>25</v>
      </c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2:18" x14ac:dyDescent="0.25">
      <c r="B193" s="2" t="s">
        <v>280</v>
      </c>
      <c r="C193" s="22" t="s">
        <v>448</v>
      </c>
      <c r="D193" s="16" t="s">
        <v>4</v>
      </c>
      <c r="E193" s="41">
        <v>10</v>
      </c>
      <c r="F193" s="41">
        <v>15</v>
      </c>
      <c r="G193" s="41">
        <v>0</v>
      </c>
      <c r="H193" s="59">
        <f t="shared" si="7"/>
        <v>25</v>
      </c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2:18" x14ac:dyDescent="0.25">
      <c r="B194" s="2" t="s">
        <v>281</v>
      </c>
      <c r="C194" s="22" t="s">
        <v>449</v>
      </c>
      <c r="D194" s="15" t="s">
        <v>4</v>
      </c>
      <c r="E194" s="41">
        <v>10</v>
      </c>
      <c r="F194" s="41">
        <v>18</v>
      </c>
      <c r="G194" s="41">
        <v>0</v>
      </c>
      <c r="H194" s="59">
        <f t="shared" si="7"/>
        <v>28</v>
      </c>
      <c r="I194" s="9"/>
      <c r="J194" s="9"/>
      <c r="K194" s="9"/>
      <c r="L194" s="9"/>
      <c r="M194" s="9"/>
      <c r="N194" s="9"/>
      <c r="O194" s="9"/>
      <c r="P194" s="9"/>
      <c r="Q194" s="9"/>
      <c r="R194" s="9"/>
    </row>
    <row r="195" spans="2:18" x14ac:dyDescent="0.25">
      <c r="B195" s="2" t="s">
        <v>282</v>
      </c>
      <c r="C195" s="22" t="s">
        <v>450</v>
      </c>
      <c r="D195" s="15" t="s">
        <v>4</v>
      </c>
      <c r="E195" s="41">
        <v>10</v>
      </c>
      <c r="F195" s="41">
        <v>18</v>
      </c>
      <c r="G195" s="41">
        <v>0</v>
      </c>
      <c r="H195" s="59">
        <f t="shared" si="7"/>
        <v>28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2:18" x14ac:dyDescent="0.25">
      <c r="B196" s="2" t="s">
        <v>283</v>
      </c>
      <c r="C196" s="22" t="s">
        <v>451</v>
      </c>
      <c r="D196" s="15" t="s">
        <v>4</v>
      </c>
      <c r="E196" s="41">
        <v>10</v>
      </c>
      <c r="F196" s="41">
        <v>30</v>
      </c>
      <c r="G196" s="41">
        <v>0</v>
      </c>
      <c r="H196" s="59">
        <f t="shared" si="7"/>
        <v>40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2:18" x14ac:dyDescent="0.25">
      <c r="B197" s="2" t="s">
        <v>284</v>
      </c>
      <c r="C197" s="22" t="s">
        <v>452</v>
      </c>
      <c r="D197" s="15" t="s">
        <v>4</v>
      </c>
      <c r="E197" s="41">
        <v>10</v>
      </c>
      <c r="F197" s="41">
        <v>0</v>
      </c>
      <c r="G197" s="41">
        <v>0</v>
      </c>
      <c r="H197" s="59">
        <f t="shared" si="7"/>
        <v>10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2:18" x14ac:dyDescent="0.25">
      <c r="B198" s="2" t="s">
        <v>285</v>
      </c>
      <c r="C198" s="22" t="s">
        <v>453</v>
      </c>
      <c r="D198" s="15" t="s">
        <v>4</v>
      </c>
      <c r="E198" s="41">
        <v>10</v>
      </c>
      <c r="F198" s="41">
        <v>6</v>
      </c>
      <c r="G198" s="41">
        <v>0</v>
      </c>
      <c r="H198" s="59">
        <f t="shared" si="7"/>
        <v>16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2:18" x14ac:dyDescent="0.25">
      <c r="B199" s="2" t="s">
        <v>287</v>
      </c>
      <c r="C199" s="22" t="s">
        <v>286</v>
      </c>
      <c r="D199" s="15" t="s">
        <v>4</v>
      </c>
      <c r="E199" s="41">
        <v>10</v>
      </c>
      <c r="F199" s="41">
        <v>6</v>
      </c>
      <c r="G199" s="41">
        <v>0</v>
      </c>
      <c r="H199" s="59">
        <f t="shared" si="7"/>
        <v>16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2:18" x14ac:dyDescent="0.25">
      <c r="B200" s="2" t="s">
        <v>289</v>
      </c>
      <c r="C200" s="22" t="s">
        <v>288</v>
      </c>
      <c r="D200" s="15" t="s">
        <v>8</v>
      </c>
      <c r="E200" s="41">
        <v>10</v>
      </c>
      <c r="F200" s="41">
        <v>3</v>
      </c>
      <c r="G200" s="41">
        <v>0</v>
      </c>
      <c r="H200" s="59">
        <f t="shared" si="7"/>
        <v>13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2:18" x14ac:dyDescent="0.25">
      <c r="B201" s="2" t="s">
        <v>291</v>
      </c>
      <c r="C201" s="22" t="s">
        <v>290</v>
      </c>
      <c r="D201" s="15" t="s">
        <v>8</v>
      </c>
      <c r="E201" s="41">
        <v>10</v>
      </c>
      <c r="F201" s="41">
        <v>60</v>
      </c>
      <c r="G201" s="41">
        <v>0</v>
      </c>
      <c r="H201" s="59">
        <f t="shared" si="7"/>
        <v>70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2:18" x14ac:dyDescent="0.25">
      <c r="B202" s="2" t="s">
        <v>293</v>
      </c>
      <c r="C202" s="22" t="s">
        <v>292</v>
      </c>
      <c r="D202" s="15" t="s">
        <v>8</v>
      </c>
      <c r="E202" s="41">
        <v>10</v>
      </c>
      <c r="F202" s="41">
        <v>3</v>
      </c>
      <c r="G202" s="41">
        <v>0</v>
      </c>
      <c r="H202" s="59">
        <f t="shared" si="7"/>
        <v>13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2:18" x14ac:dyDescent="0.25">
      <c r="B203" s="2" t="s">
        <v>294</v>
      </c>
      <c r="C203" s="22" t="s">
        <v>454</v>
      </c>
      <c r="D203" s="15" t="s">
        <v>4</v>
      </c>
      <c r="E203" s="41">
        <v>10</v>
      </c>
      <c r="F203" s="41">
        <v>18</v>
      </c>
      <c r="G203" s="41">
        <v>0</v>
      </c>
      <c r="H203" s="59">
        <f t="shared" si="7"/>
        <v>28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2:18" x14ac:dyDescent="0.25">
      <c r="B204" s="2" t="s">
        <v>295</v>
      </c>
      <c r="C204" s="22" t="s">
        <v>455</v>
      </c>
      <c r="D204" s="15" t="s">
        <v>4</v>
      </c>
      <c r="E204" s="41">
        <v>10</v>
      </c>
      <c r="F204" s="41">
        <v>18</v>
      </c>
      <c r="G204" s="41">
        <v>0</v>
      </c>
      <c r="H204" s="59">
        <f t="shared" si="7"/>
        <v>28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2:18" x14ac:dyDescent="0.25">
      <c r="B205" s="2" t="s">
        <v>296</v>
      </c>
      <c r="C205" s="22" t="s">
        <v>456</v>
      </c>
      <c r="D205" s="15" t="s">
        <v>8</v>
      </c>
      <c r="E205" s="41">
        <v>10</v>
      </c>
      <c r="F205" s="41">
        <v>9</v>
      </c>
      <c r="G205" s="41">
        <v>0</v>
      </c>
      <c r="H205" s="59">
        <f t="shared" si="7"/>
        <v>19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2:18" x14ac:dyDescent="0.25">
      <c r="B206" s="2" t="s">
        <v>297</v>
      </c>
      <c r="C206" s="22" t="s">
        <v>457</v>
      </c>
      <c r="D206" s="15" t="s">
        <v>4</v>
      </c>
      <c r="E206" s="41">
        <v>10</v>
      </c>
      <c r="F206" s="41">
        <v>18</v>
      </c>
      <c r="G206" s="41">
        <v>0</v>
      </c>
      <c r="H206" s="59">
        <f t="shared" si="7"/>
        <v>28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2:18" x14ac:dyDescent="0.25">
      <c r="B207" s="2" t="s">
        <v>299</v>
      </c>
      <c r="C207" s="22" t="s">
        <v>298</v>
      </c>
      <c r="D207" s="15" t="s">
        <v>8</v>
      </c>
      <c r="E207" s="41">
        <v>50</v>
      </c>
      <c r="F207" s="41">
        <v>72</v>
      </c>
      <c r="G207" s="41">
        <v>0</v>
      </c>
      <c r="H207" s="59">
        <f t="shared" si="7"/>
        <v>122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2:18" x14ac:dyDescent="0.25">
      <c r="B208" s="2" t="s">
        <v>301</v>
      </c>
      <c r="C208" s="22" t="s">
        <v>300</v>
      </c>
      <c r="D208" s="15" t="s">
        <v>8</v>
      </c>
      <c r="E208" s="41">
        <v>50</v>
      </c>
      <c r="F208" s="41">
        <v>72</v>
      </c>
      <c r="G208" s="41">
        <v>0</v>
      </c>
      <c r="H208" s="59">
        <f t="shared" si="7"/>
        <v>122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2:18" x14ac:dyDescent="0.25">
      <c r="B209" s="2" t="s">
        <v>303</v>
      </c>
      <c r="C209" s="22" t="s">
        <v>302</v>
      </c>
      <c r="D209" s="15" t="s">
        <v>4</v>
      </c>
      <c r="E209" s="41">
        <v>10</v>
      </c>
      <c r="F209" s="41">
        <v>0</v>
      </c>
      <c r="G209" s="41">
        <v>0</v>
      </c>
      <c r="H209" s="59">
        <f t="shared" si="7"/>
        <v>10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2:18" x14ac:dyDescent="0.25">
      <c r="B210" s="2" t="s">
        <v>305</v>
      </c>
      <c r="C210" s="22" t="s">
        <v>304</v>
      </c>
      <c r="D210" s="15" t="s">
        <v>8</v>
      </c>
      <c r="E210" s="41">
        <v>50</v>
      </c>
      <c r="F210" s="41">
        <v>10</v>
      </c>
      <c r="G210" s="41">
        <v>0</v>
      </c>
      <c r="H210" s="59">
        <f t="shared" si="7"/>
        <v>60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2:18" x14ac:dyDescent="0.25">
      <c r="B211" s="2" t="s">
        <v>306</v>
      </c>
      <c r="C211" s="22" t="s">
        <v>459</v>
      </c>
      <c r="D211" s="15" t="s">
        <v>8</v>
      </c>
      <c r="E211" s="41">
        <v>5</v>
      </c>
      <c r="F211" s="41">
        <v>3</v>
      </c>
      <c r="G211" s="41">
        <v>0</v>
      </c>
      <c r="H211" s="59">
        <f t="shared" si="7"/>
        <v>8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2:18" x14ac:dyDescent="0.25">
      <c r="B212" s="2" t="s">
        <v>307</v>
      </c>
      <c r="C212" s="22" t="s">
        <v>458</v>
      </c>
      <c r="D212" s="15" t="s">
        <v>8</v>
      </c>
      <c r="E212" s="41">
        <v>5</v>
      </c>
      <c r="F212" s="41">
        <v>0</v>
      </c>
      <c r="G212" s="41">
        <v>0</v>
      </c>
      <c r="H212" s="59">
        <f t="shared" si="7"/>
        <v>5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2:18" x14ac:dyDescent="0.25">
      <c r="B213" s="2" t="s">
        <v>308</v>
      </c>
      <c r="C213" s="22" t="s">
        <v>460</v>
      </c>
      <c r="D213" s="15" t="s">
        <v>4</v>
      </c>
      <c r="E213" s="41">
        <v>3</v>
      </c>
      <c r="F213" s="41">
        <v>18</v>
      </c>
      <c r="G213" s="41">
        <v>0</v>
      </c>
      <c r="H213" s="59">
        <f t="shared" si="7"/>
        <v>21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2:18" x14ac:dyDescent="0.25">
      <c r="B214" s="2" t="s">
        <v>310</v>
      </c>
      <c r="C214" s="22" t="s">
        <v>461</v>
      </c>
      <c r="D214" s="15" t="s">
        <v>4</v>
      </c>
      <c r="E214" s="41">
        <v>10</v>
      </c>
      <c r="F214" s="41">
        <v>18</v>
      </c>
      <c r="G214" s="41">
        <v>0</v>
      </c>
      <c r="H214" s="59">
        <f t="shared" si="7"/>
        <v>28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2:18" x14ac:dyDescent="0.25">
      <c r="B215" s="2" t="s">
        <v>311</v>
      </c>
      <c r="C215" s="22" t="s">
        <v>309</v>
      </c>
      <c r="D215" s="15" t="s">
        <v>4</v>
      </c>
      <c r="E215" s="41">
        <v>5</v>
      </c>
      <c r="F215" s="41">
        <v>30</v>
      </c>
      <c r="G215" s="41">
        <v>0</v>
      </c>
      <c r="H215" s="59">
        <f t="shared" si="7"/>
        <v>35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2:18" x14ac:dyDescent="0.25">
      <c r="B216" s="2" t="s">
        <v>313</v>
      </c>
      <c r="C216" s="22" t="s">
        <v>462</v>
      </c>
      <c r="D216" s="15" t="s">
        <v>8</v>
      </c>
      <c r="E216" s="41">
        <v>500</v>
      </c>
      <c r="F216" s="41">
        <v>30</v>
      </c>
      <c r="G216" s="41">
        <v>0</v>
      </c>
      <c r="H216" s="59">
        <f t="shared" si="7"/>
        <v>530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2:18" x14ac:dyDescent="0.25">
      <c r="B217" s="2" t="s">
        <v>314</v>
      </c>
      <c r="C217" s="22" t="s">
        <v>312</v>
      </c>
      <c r="D217" s="15" t="s">
        <v>4</v>
      </c>
      <c r="E217" s="41">
        <v>1000</v>
      </c>
      <c r="F217" s="41">
        <v>0</v>
      </c>
      <c r="G217" s="41">
        <v>0</v>
      </c>
      <c r="H217" s="59">
        <f t="shared" si="7"/>
        <v>1000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2:18" x14ac:dyDescent="0.25">
      <c r="B218" s="2" t="s">
        <v>315</v>
      </c>
      <c r="C218" s="22" t="s">
        <v>463</v>
      </c>
      <c r="D218" s="15" t="s">
        <v>8</v>
      </c>
      <c r="E218" s="41">
        <v>300</v>
      </c>
      <c r="F218" s="41">
        <v>30</v>
      </c>
      <c r="G218" s="41">
        <v>0</v>
      </c>
      <c r="H218" s="59">
        <f t="shared" si="7"/>
        <v>330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2:18" x14ac:dyDescent="0.25">
      <c r="B219" s="2" t="s">
        <v>316</v>
      </c>
      <c r="C219" s="22" t="s">
        <v>464</v>
      </c>
      <c r="D219" s="15" t="s">
        <v>8</v>
      </c>
      <c r="E219" s="41">
        <v>300</v>
      </c>
      <c r="F219" s="41">
        <v>30</v>
      </c>
      <c r="G219" s="41">
        <v>0</v>
      </c>
      <c r="H219" s="59">
        <f t="shared" si="7"/>
        <v>330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2:18" x14ac:dyDescent="0.25">
      <c r="B220" s="2" t="s">
        <v>318</v>
      </c>
      <c r="C220" s="22" t="s">
        <v>465</v>
      </c>
      <c r="D220" s="15" t="s">
        <v>4</v>
      </c>
      <c r="E220" s="41">
        <v>10</v>
      </c>
      <c r="F220" s="41">
        <v>9</v>
      </c>
      <c r="G220" s="41">
        <v>0</v>
      </c>
      <c r="H220" s="59">
        <f t="shared" si="7"/>
        <v>19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2:18" x14ac:dyDescent="0.25">
      <c r="B221" s="2" t="s">
        <v>319</v>
      </c>
      <c r="C221" s="22" t="s">
        <v>317</v>
      </c>
      <c r="D221" s="15" t="s">
        <v>8</v>
      </c>
      <c r="E221" s="41">
        <v>10</v>
      </c>
      <c r="F221" s="41">
        <v>3</v>
      </c>
      <c r="G221" s="41">
        <v>0</v>
      </c>
      <c r="H221" s="59">
        <f t="shared" si="7"/>
        <v>13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2:18" x14ac:dyDescent="0.25">
      <c r="B222" s="2" t="s">
        <v>321</v>
      </c>
      <c r="C222" s="22" t="s">
        <v>466</v>
      </c>
      <c r="D222" s="15" t="s">
        <v>4</v>
      </c>
      <c r="E222" s="41">
        <v>10</v>
      </c>
      <c r="F222" s="41">
        <v>18</v>
      </c>
      <c r="G222" s="41">
        <v>0</v>
      </c>
      <c r="H222" s="59">
        <f t="shared" si="7"/>
        <v>28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2:18" x14ac:dyDescent="0.25">
      <c r="B223" s="2" t="s">
        <v>323</v>
      </c>
      <c r="C223" s="22" t="s">
        <v>320</v>
      </c>
      <c r="D223" s="15" t="s">
        <v>8</v>
      </c>
      <c r="E223" s="41">
        <v>50</v>
      </c>
      <c r="F223" s="41">
        <v>0</v>
      </c>
      <c r="G223" s="41">
        <v>0</v>
      </c>
      <c r="H223" s="59">
        <f t="shared" si="7"/>
        <v>50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2:18" x14ac:dyDescent="0.25">
      <c r="B224" s="2" t="s">
        <v>325</v>
      </c>
      <c r="C224" s="22" t="s">
        <v>322</v>
      </c>
      <c r="D224" s="15" t="s">
        <v>8</v>
      </c>
      <c r="E224" s="41">
        <v>5</v>
      </c>
      <c r="F224" s="41">
        <v>12</v>
      </c>
      <c r="G224" s="41">
        <v>0</v>
      </c>
      <c r="H224" s="59">
        <f t="shared" si="7"/>
        <v>17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2:18" x14ac:dyDescent="0.25">
      <c r="B225" s="2" t="s">
        <v>327</v>
      </c>
      <c r="C225" s="22" t="s">
        <v>324</v>
      </c>
      <c r="D225" s="15" t="s">
        <v>4</v>
      </c>
      <c r="E225" s="41">
        <v>10</v>
      </c>
      <c r="F225" s="41">
        <v>6</v>
      </c>
      <c r="G225" s="41">
        <v>0</v>
      </c>
      <c r="H225" s="59">
        <f t="shared" si="7"/>
        <v>16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2:18" x14ac:dyDescent="0.25">
      <c r="B226" s="2" t="s">
        <v>329</v>
      </c>
      <c r="C226" s="22" t="s">
        <v>326</v>
      </c>
      <c r="D226" s="15" t="s">
        <v>8</v>
      </c>
      <c r="E226" s="41">
        <v>30</v>
      </c>
      <c r="F226" s="41">
        <v>0</v>
      </c>
      <c r="G226" s="41">
        <v>0</v>
      </c>
      <c r="H226" s="59">
        <f t="shared" si="7"/>
        <v>30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2:18" x14ac:dyDescent="0.25">
      <c r="B227" s="2" t="s">
        <v>330</v>
      </c>
      <c r="C227" s="22" t="s">
        <v>328</v>
      </c>
      <c r="D227" s="15" t="s">
        <v>8</v>
      </c>
      <c r="E227" s="41">
        <v>50</v>
      </c>
      <c r="F227" s="41">
        <v>0</v>
      </c>
      <c r="G227" s="41">
        <v>0</v>
      </c>
      <c r="H227" s="59">
        <f t="shared" si="7"/>
        <v>50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2:18" x14ac:dyDescent="0.25">
      <c r="B228" s="2" t="s">
        <v>331</v>
      </c>
      <c r="C228" s="22" t="s">
        <v>467</v>
      </c>
      <c r="D228" s="15" t="s">
        <v>8</v>
      </c>
      <c r="E228" s="41">
        <v>50</v>
      </c>
      <c r="F228" s="41">
        <v>0</v>
      </c>
      <c r="G228" s="41">
        <v>0</v>
      </c>
      <c r="H228" s="59">
        <f t="shared" si="7"/>
        <v>50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2:18" x14ac:dyDescent="0.25">
      <c r="B229" s="2" t="s">
        <v>333</v>
      </c>
      <c r="C229" s="22" t="s">
        <v>468</v>
      </c>
      <c r="D229" s="15" t="s">
        <v>8</v>
      </c>
      <c r="E229" s="41">
        <v>50</v>
      </c>
      <c r="F229" s="41">
        <v>0</v>
      </c>
      <c r="G229" s="41">
        <v>0</v>
      </c>
      <c r="H229" s="59">
        <f t="shared" si="7"/>
        <v>50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2:18" x14ac:dyDescent="0.25">
      <c r="B230" s="2" t="s">
        <v>334</v>
      </c>
      <c r="C230" s="22" t="s">
        <v>332</v>
      </c>
      <c r="D230" s="15" t="s">
        <v>4</v>
      </c>
      <c r="E230" s="41">
        <v>50</v>
      </c>
      <c r="F230" s="41">
        <v>10</v>
      </c>
      <c r="G230" s="41">
        <v>0</v>
      </c>
      <c r="H230" s="59">
        <f t="shared" si="7"/>
        <v>60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2:18" x14ac:dyDescent="0.25">
      <c r="B231" s="2" t="s">
        <v>336</v>
      </c>
      <c r="C231" s="22" t="s">
        <v>469</v>
      </c>
      <c r="D231" s="16" t="s">
        <v>8</v>
      </c>
      <c r="E231" s="41">
        <v>300</v>
      </c>
      <c r="F231" s="41">
        <v>60</v>
      </c>
      <c r="G231" s="41">
        <v>0</v>
      </c>
      <c r="H231" s="59">
        <f t="shared" si="7"/>
        <v>360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2:18" x14ac:dyDescent="0.25">
      <c r="B232" s="2" t="s">
        <v>338</v>
      </c>
      <c r="C232" s="22" t="s">
        <v>335</v>
      </c>
      <c r="D232" s="15" t="s">
        <v>4</v>
      </c>
      <c r="E232" s="41">
        <v>500</v>
      </c>
      <c r="F232" s="41">
        <v>120</v>
      </c>
      <c r="G232" s="41">
        <v>0</v>
      </c>
      <c r="H232" s="59">
        <f t="shared" si="7"/>
        <v>620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2:18" x14ac:dyDescent="0.25">
      <c r="B233" s="2" t="s">
        <v>340</v>
      </c>
      <c r="C233" s="22" t="s">
        <v>337</v>
      </c>
      <c r="D233" s="15" t="s">
        <v>8</v>
      </c>
      <c r="E233" s="41">
        <v>2000</v>
      </c>
      <c r="F233" s="41">
        <v>0</v>
      </c>
      <c r="G233" s="41">
        <v>0</v>
      </c>
      <c r="H233" s="59">
        <f t="shared" si="7"/>
        <v>2000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</row>
    <row r="234" spans="2:18" x14ac:dyDescent="0.25">
      <c r="B234" s="2" t="s">
        <v>342</v>
      </c>
      <c r="C234" s="22" t="s">
        <v>339</v>
      </c>
      <c r="D234" s="15" t="s">
        <v>8</v>
      </c>
      <c r="E234" s="41">
        <v>1000</v>
      </c>
      <c r="F234" s="41">
        <v>180</v>
      </c>
      <c r="G234" s="41">
        <v>0</v>
      </c>
      <c r="H234" s="59">
        <f t="shared" ref="H234:H243" si="8">SUM(E234:G234)</f>
        <v>1180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2:18" x14ac:dyDescent="0.25">
      <c r="B235" s="2" t="s">
        <v>344</v>
      </c>
      <c r="C235" s="19" t="s">
        <v>341</v>
      </c>
      <c r="D235" s="15" t="s">
        <v>4</v>
      </c>
      <c r="E235" s="41">
        <v>10</v>
      </c>
      <c r="F235" s="41">
        <v>12</v>
      </c>
      <c r="G235" s="41">
        <v>0</v>
      </c>
      <c r="H235" s="59">
        <f t="shared" si="8"/>
        <v>22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2:18" x14ac:dyDescent="0.25">
      <c r="B236" s="2" t="s">
        <v>346</v>
      </c>
      <c r="C236" s="19" t="s">
        <v>343</v>
      </c>
      <c r="D236" s="15" t="s">
        <v>4</v>
      </c>
      <c r="E236" s="41">
        <v>10</v>
      </c>
      <c r="F236" s="41">
        <v>12</v>
      </c>
      <c r="G236" s="41">
        <v>0</v>
      </c>
      <c r="H236" s="59">
        <f t="shared" si="8"/>
        <v>22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2:18" x14ac:dyDescent="0.25">
      <c r="B237" s="2" t="s">
        <v>348</v>
      </c>
      <c r="C237" s="19" t="s">
        <v>345</v>
      </c>
      <c r="D237" s="15" t="s">
        <v>8</v>
      </c>
      <c r="E237" s="41">
        <v>10</v>
      </c>
      <c r="F237" s="41">
        <v>15</v>
      </c>
      <c r="G237" s="41">
        <v>0</v>
      </c>
      <c r="H237" s="59">
        <f t="shared" si="8"/>
        <v>25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2:18" x14ac:dyDescent="0.25">
      <c r="B238" s="2" t="s">
        <v>349</v>
      </c>
      <c r="C238" s="19" t="s">
        <v>347</v>
      </c>
      <c r="D238" s="15" t="s">
        <v>8</v>
      </c>
      <c r="E238" s="41">
        <v>10</v>
      </c>
      <c r="F238" s="41">
        <v>18</v>
      </c>
      <c r="G238" s="41">
        <v>0</v>
      </c>
      <c r="H238" s="59">
        <f t="shared" si="8"/>
        <v>28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2:18" x14ac:dyDescent="0.25">
      <c r="B239" s="2" t="s">
        <v>350</v>
      </c>
      <c r="C239" s="19" t="s">
        <v>470</v>
      </c>
      <c r="D239" s="15" t="s">
        <v>4</v>
      </c>
      <c r="E239" s="41">
        <v>10</v>
      </c>
      <c r="F239" s="41">
        <v>120</v>
      </c>
      <c r="G239" s="41">
        <v>0</v>
      </c>
      <c r="H239" s="59">
        <f t="shared" si="8"/>
        <v>130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2:18" x14ac:dyDescent="0.25">
      <c r="B240" s="2" t="s">
        <v>352</v>
      </c>
      <c r="C240" s="19" t="s">
        <v>471</v>
      </c>
      <c r="D240" s="15" t="s">
        <v>4</v>
      </c>
      <c r="E240" s="41">
        <v>10</v>
      </c>
      <c r="F240" s="41">
        <v>70</v>
      </c>
      <c r="G240" s="41">
        <v>0</v>
      </c>
      <c r="H240" s="59">
        <f t="shared" si="8"/>
        <v>80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2:18" x14ac:dyDescent="0.25">
      <c r="B241" s="2" t="s">
        <v>353</v>
      </c>
      <c r="C241" s="19" t="s">
        <v>351</v>
      </c>
      <c r="D241" s="15" t="s">
        <v>4</v>
      </c>
      <c r="E241" s="41">
        <v>10</v>
      </c>
      <c r="F241" s="41">
        <v>30</v>
      </c>
      <c r="G241" s="41">
        <v>0</v>
      </c>
      <c r="H241" s="59">
        <f t="shared" si="8"/>
        <v>40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2:18" x14ac:dyDescent="0.25">
      <c r="B242" s="2" t="s">
        <v>356</v>
      </c>
      <c r="C242" s="19" t="s">
        <v>472</v>
      </c>
      <c r="D242" s="15" t="s">
        <v>4</v>
      </c>
      <c r="E242" s="41">
        <v>10</v>
      </c>
      <c r="F242" s="41">
        <v>30</v>
      </c>
      <c r="G242" s="41">
        <v>0</v>
      </c>
      <c r="H242" s="59">
        <f t="shared" si="8"/>
        <v>40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2:18" x14ac:dyDescent="0.25">
      <c r="B243" s="2" t="s">
        <v>358</v>
      </c>
      <c r="C243" s="19" t="s">
        <v>354</v>
      </c>
      <c r="D243" s="15" t="s">
        <v>35</v>
      </c>
      <c r="E243" s="41">
        <v>10</v>
      </c>
      <c r="F243" s="41">
        <v>144</v>
      </c>
      <c r="G243" s="41">
        <v>0</v>
      </c>
      <c r="H243" s="59">
        <f t="shared" si="8"/>
        <v>154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2:18" x14ac:dyDescent="0.25">
      <c r="B244" s="7"/>
      <c r="C244" s="7"/>
      <c r="D244" s="29"/>
      <c r="E244" s="48"/>
      <c r="F244" s="48"/>
    </row>
    <row r="245" spans="2:18" x14ac:dyDescent="0.25">
      <c r="B245" s="2"/>
      <c r="C245" s="18" t="s">
        <v>355</v>
      </c>
      <c r="D245" s="13"/>
      <c r="E245" s="48"/>
      <c r="F245" s="48"/>
    </row>
    <row r="246" spans="2:18" x14ac:dyDescent="0.25">
      <c r="B246" s="2" t="s">
        <v>359</v>
      </c>
      <c r="C246" s="22" t="s">
        <v>357</v>
      </c>
      <c r="D246" s="11" t="s">
        <v>8</v>
      </c>
      <c r="E246" s="41">
        <v>100</v>
      </c>
      <c r="F246" s="41">
        <v>162</v>
      </c>
      <c r="G246" s="41">
        <v>0</v>
      </c>
      <c r="H246" s="59">
        <f>SUM(E246:G246)</f>
        <v>262</v>
      </c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2:18" x14ac:dyDescent="0.25">
      <c r="B247" s="2" t="s">
        <v>360</v>
      </c>
      <c r="C247" s="22" t="s">
        <v>473</v>
      </c>
      <c r="D247" s="17" t="s">
        <v>8</v>
      </c>
      <c r="E247" s="41">
        <v>30</v>
      </c>
      <c r="F247" s="41">
        <v>90</v>
      </c>
      <c r="G247" s="41">
        <v>0</v>
      </c>
      <c r="H247" s="59">
        <f t="shared" ref="H247:H255" si="9">SUM(E247:G247)</f>
        <v>120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2:18" x14ac:dyDescent="0.25">
      <c r="B248" s="2" t="s">
        <v>362</v>
      </c>
      <c r="C248" s="22" t="s">
        <v>361</v>
      </c>
      <c r="D248" s="11" t="s">
        <v>8</v>
      </c>
      <c r="E248" s="41">
        <v>100</v>
      </c>
      <c r="F248" s="41">
        <v>720</v>
      </c>
      <c r="G248" s="41">
        <v>0</v>
      </c>
      <c r="H248" s="59">
        <f t="shared" si="9"/>
        <v>820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2:18" x14ac:dyDescent="0.25">
      <c r="B249" s="2" t="s">
        <v>364</v>
      </c>
      <c r="C249" s="22" t="s">
        <v>363</v>
      </c>
      <c r="D249" s="11" t="s">
        <v>8</v>
      </c>
      <c r="E249" s="41">
        <v>100</v>
      </c>
      <c r="F249" s="41">
        <v>360</v>
      </c>
      <c r="G249" s="41">
        <v>0</v>
      </c>
      <c r="H249" s="59">
        <f t="shared" si="9"/>
        <v>460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2:18" x14ac:dyDescent="0.25">
      <c r="B250" s="2" t="s">
        <v>366</v>
      </c>
      <c r="C250" s="22" t="s">
        <v>365</v>
      </c>
      <c r="D250" s="11" t="s">
        <v>8</v>
      </c>
      <c r="E250" s="41">
        <v>100</v>
      </c>
      <c r="F250" s="41">
        <v>360</v>
      </c>
      <c r="G250" s="41">
        <v>0</v>
      </c>
      <c r="H250" s="59">
        <f t="shared" si="9"/>
        <v>460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2:18" x14ac:dyDescent="0.25">
      <c r="B251" s="2" t="s">
        <v>368</v>
      </c>
      <c r="C251" s="22" t="s">
        <v>367</v>
      </c>
      <c r="D251" s="11" t="s">
        <v>8</v>
      </c>
      <c r="E251" s="41">
        <v>50</v>
      </c>
      <c r="F251" s="41">
        <v>720</v>
      </c>
      <c r="G251" s="41">
        <v>0</v>
      </c>
      <c r="H251" s="59">
        <f t="shared" si="9"/>
        <v>770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2:18" x14ac:dyDescent="0.25">
      <c r="B252" s="2" t="s">
        <v>370</v>
      </c>
      <c r="C252" s="22" t="s">
        <v>369</v>
      </c>
      <c r="D252" s="11" t="s">
        <v>35</v>
      </c>
      <c r="E252" s="41">
        <v>300</v>
      </c>
      <c r="F252" s="41">
        <v>720</v>
      </c>
      <c r="G252" s="41">
        <v>0</v>
      </c>
      <c r="H252" s="59">
        <f t="shared" si="9"/>
        <v>1020</v>
      </c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2:18" x14ac:dyDescent="0.25">
      <c r="B253" s="2" t="s">
        <v>371</v>
      </c>
      <c r="C253" s="22" t="s">
        <v>474</v>
      </c>
      <c r="D253" s="11" t="s">
        <v>4</v>
      </c>
      <c r="E253" s="41">
        <v>100</v>
      </c>
      <c r="F253" s="41">
        <v>1800</v>
      </c>
      <c r="G253" s="41">
        <v>0</v>
      </c>
      <c r="H253" s="59">
        <f t="shared" si="9"/>
        <v>1900</v>
      </c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2:18" x14ac:dyDescent="0.25">
      <c r="B254" s="2" t="s">
        <v>373</v>
      </c>
      <c r="C254" s="22" t="s">
        <v>372</v>
      </c>
      <c r="D254" s="11" t="s">
        <v>35</v>
      </c>
      <c r="E254" s="41">
        <v>300</v>
      </c>
      <c r="F254" s="41">
        <v>360</v>
      </c>
      <c r="G254" s="41">
        <v>0</v>
      </c>
      <c r="H254" s="59">
        <f t="shared" si="9"/>
        <v>660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2:18" x14ac:dyDescent="0.25">
      <c r="B255" s="2" t="s">
        <v>482</v>
      </c>
      <c r="C255" s="22" t="s">
        <v>475</v>
      </c>
      <c r="D255" s="11" t="s">
        <v>4</v>
      </c>
      <c r="E255" s="41">
        <v>1000</v>
      </c>
      <c r="F255" s="41">
        <v>3120</v>
      </c>
      <c r="G255" s="41">
        <v>0</v>
      </c>
      <c r="H255" s="59">
        <f t="shared" si="9"/>
        <v>4120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2:18" x14ac:dyDescent="0.25">
      <c r="B256" s="8"/>
      <c r="C256" s="8"/>
      <c r="D256" s="29"/>
      <c r="E256" s="48"/>
      <c r="F256" s="48"/>
    </row>
    <row r="257" spans="2:18" x14ac:dyDescent="0.25">
      <c r="B257" s="2"/>
      <c r="C257" s="18" t="s">
        <v>374</v>
      </c>
      <c r="D257" s="5"/>
      <c r="E257" s="41"/>
      <c r="F257" s="41"/>
      <c r="G257" s="41"/>
      <c r="H257" s="5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2:18" x14ac:dyDescent="0.25">
      <c r="B258" s="2" t="s">
        <v>375</v>
      </c>
      <c r="C258" s="22" t="s">
        <v>376</v>
      </c>
      <c r="D258" s="5" t="s">
        <v>4</v>
      </c>
      <c r="E258" s="41">
        <v>2</v>
      </c>
      <c r="F258" s="41">
        <v>90</v>
      </c>
      <c r="G258" s="41">
        <v>5</v>
      </c>
      <c r="H258" s="59">
        <f>SUM(E258:G258)</f>
        <v>97</v>
      </c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2:18" x14ac:dyDescent="0.25">
      <c r="B259" s="2" t="s">
        <v>377</v>
      </c>
      <c r="C259" s="22" t="s">
        <v>476</v>
      </c>
      <c r="D259" s="5" t="s">
        <v>4</v>
      </c>
      <c r="E259" s="41">
        <v>500</v>
      </c>
      <c r="F259" s="41">
        <v>90</v>
      </c>
      <c r="G259" s="41">
        <v>5</v>
      </c>
      <c r="H259" s="59">
        <f t="shared" ref="H259:H260" si="10">SUM(E259:G259)</f>
        <v>595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2:18" x14ac:dyDescent="0.25">
      <c r="B260" s="2" t="s">
        <v>378</v>
      </c>
      <c r="C260" s="22" t="s">
        <v>379</v>
      </c>
      <c r="D260" s="5" t="s">
        <v>4</v>
      </c>
      <c r="E260" s="41">
        <v>6500</v>
      </c>
      <c r="F260" s="41">
        <v>90</v>
      </c>
      <c r="G260" s="41">
        <v>5</v>
      </c>
      <c r="H260" s="59">
        <f t="shared" si="10"/>
        <v>6595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2:18" x14ac:dyDescent="0.25">
      <c r="B261" s="8"/>
      <c r="C261" s="8"/>
      <c r="D261" s="29"/>
    </row>
    <row r="262" spans="2:18" x14ac:dyDescent="0.25">
      <c r="B262" s="8"/>
      <c r="C262" s="8"/>
      <c r="D262" s="29"/>
    </row>
    <row r="263" spans="2:18" x14ac:dyDescent="0.25">
      <c r="B263" s="8"/>
      <c r="C263" s="8"/>
      <c r="D263" s="29"/>
    </row>
    <row r="264" spans="2:18" ht="15.75" thickBot="1" x14ac:dyDescent="0.3">
      <c r="B264" s="8"/>
      <c r="C264" s="8"/>
      <c r="D264" s="29"/>
    </row>
    <row r="265" spans="2:18" ht="90.75" thickBot="1" x14ac:dyDescent="0.3">
      <c r="B265" s="8"/>
      <c r="C265" s="30" t="s">
        <v>483</v>
      </c>
      <c r="D265" s="56"/>
    </row>
    <row r="266" spans="2:18" x14ac:dyDescent="0.25">
      <c r="B266" s="8"/>
      <c r="C266" s="8"/>
      <c r="D266" s="2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8C37-2E4F-4AEE-9679-4C7A96223B38}">
  <dimension ref="A2:P269"/>
  <sheetViews>
    <sheetView workbookViewId="0">
      <selection activeCell="F24" sqref="F24"/>
    </sheetView>
  </sheetViews>
  <sheetFormatPr defaultRowHeight="15" x14ac:dyDescent="0.25"/>
  <cols>
    <col min="3" max="3" width="49.140625" customWidth="1"/>
    <col min="4" max="4" width="12.85546875" style="52" customWidth="1"/>
    <col min="5" max="5" width="12.28515625" style="39" customWidth="1"/>
    <col min="6" max="6" width="9.140625" style="58"/>
  </cols>
  <sheetData>
    <row r="2" spans="1:16" x14ac:dyDescent="0.25">
      <c r="C2" s="8" t="s">
        <v>506</v>
      </c>
    </row>
    <row r="4" spans="1:16" ht="67.5" x14ac:dyDescent="0.25">
      <c r="B4" s="1" t="s">
        <v>484</v>
      </c>
      <c r="C4" s="31" t="s">
        <v>485</v>
      </c>
      <c r="D4" s="53" t="s">
        <v>486</v>
      </c>
      <c r="E4" s="40" t="s">
        <v>507</v>
      </c>
      <c r="F4" s="51" t="s">
        <v>488</v>
      </c>
      <c r="G4" s="33" t="s">
        <v>489</v>
      </c>
      <c r="H4" s="33" t="s">
        <v>490</v>
      </c>
      <c r="I4" s="33" t="s">
        <v>491</v>
      </c>
      <c r="J4" s="33" t="s">
        <v>492</v>
      </c>
      <c r="K4" s="33" t="s">
        <v>493</v>
      </c>
      <c r="L4" s="33" t="s">
        <v>494</v>
      </c>
      <c r="M4" s="33" t="s">
        <v>495</v>
      </c>
      <c r="N4" s="33" t="s">
        <v>496</v>
      </c>
      <c r="O4" s="33" t="s">
        <v>497</v>
      </c>
      <c r="P4" s="33" t="s">
        <v>498</v>
      </c>
    </row>
    <row r="5" spans="1:16" x14ac:dyDescent="0.25">
      <c r="B5" s="2"/>
      <c r="C5" s="21" t="s">
        <v>0</v>
      </c>
      <c r="D5" s="54" t="s">
        <v>1</v>
      </c>
      <c r="E5" s="41"/>
      <c r="F5" s="51" t="s">
        <v>7</v>
      </c>
      <c r="G5" s="33" t="s">
        <v>9</v>
      </c>
      <c r="H5" s="33" t="s">
        <v>11</v>
      </c>
      <c r="I5" s="33"/>
      <c r="J5" s="33" t="s">
        <v>13</v>
      </c>
      <c r="K5" s="33" t="s">
        <v>14</v>
      </c>
      <c r="L5" s="33" t="s">
        <v>499</v>
      </c>
      <c r="M5" s="33" t="s">
        <v>17</v>
      </c>
      <c r="N5" s="33" t="s">
        <v>18</v>
      </c>
      <c r="O5" s="33" t="s">
        <v>500</v>
      </c>
      <c r="P5" s="33" t="s">
        <v>21</v>
      </c>
    </row>
    <row r="6" spans="1:16" x14ac:dyDescent="0.25">
      <c r="B6" s="7"/>
      <c r="C6" s="26"/>
      <c r="D6" s="35"/>
      <c r="E6" s="42"/>
    </row>
    <row r="7" spans="1:16" x14ac:dyDescent="0.25">
      <c r="B7" s="2"/>
      <c r="C7" s="18" t="s">
        <v>2</v>
      </c>
      <c r="D7" s="10"/>
      <c r="E7" s="43"/>
      <c r="F7" s="5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x14ac:dyDescent="0.25">
      <c r="B8" s="2" t="s">
        <v>0</v>
      </c>
      <c r="C8" s="22" t="s">
        <v>3</v>
      </c>
      <c r="D8" s="11" t="s">
        <v>4</v>
      </c>
      <c r="E8" s="41">
        <v>315</v>
      </c>
      <c r="F8" s="59">
        <f>SUM(E8)</f>
        <v>315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x14ac:dyDescent="0.25">
      <c r="B9" s="2" t="s">
        <v>1</v>
      </c>
      <c r="C9" s="22" t="s">
        <v>5</v>
      </c>
      <c r="D9" s="11" t="s">
        <v>4</v>
      </c>
      <c r="E9" s="41">
        <v>7101</v>
      </c>
      <c r="F9" s="59">
        <f>SUM(E9)</f>
        <v>7101</v>
      </c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x14ac:dyDescent="0.25">
      <c r="A10" s="36"/>
      <c r="B10" s="67"/>
      <c r="C10" s="66"/>
      <c r="D10" s="12"/>
    </row>
    <row r="11" spans="1:16" x14ac:dyDescent="0.25">
      <c r="A11" s="36"/>
      <c r="B11" s="69"/>
      <c r="C11" s="68" t="s">
        <v>6</v>
      </c>
      <c r="D11" s="13"/>
      <c r="E11" s="48"/>
    </row>
    <row r="12" spans="1:16" x14ac:dyDescent="0.25">
      <c r="B12" s="2" t="s">
        <v>7</v>
      </c>
      <c r="C12" s="19" t="s">
        <v>380</v>
      </c>
      <c r="D12" s="11" t="s">
        <v>8</v>
      </c>
      <c r="E12" s="41">
        <v>0</v>
      </c>
      <c r="F12" s="59">
        <f>SUM(E12)</f>
        <v>0</v>
      </c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25">
      <c r="B13" s="2" t="s">
        <v>9</v>
      </c>
      <c r="C13" s="19" t="s">
        <v>10</v>
      </c>
      <c r="D13" s="11" t="s">
        <v>8</v>
      </c>
      <c r="E13" s="41">
        <v>0</v>
      </c>
      <c r="F13" s="59">
        <f t="shared" ref="F13:F24" si="0">SUM(E13)</f>
        <v>0</v>
      </c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5">
      <c r="B14" s="2" t="s">
        <v>11</v>
      </c>
      <c r="C14" s="19" t="s">
        <v>12</v>
      </c>
      <c r="D14" s="11" t="s">
        <v>4</v>
      </c>
      <c r="E14" s="41">
        <v>21</v>
      </c>
      <c r="F14" s="59">
        <f t="shared" si="0"/>
        <v>21</v>
      </c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25">
      <c r="B15" s="2" t="s">
        <v>13</v>
      </c>
      <c r="C15" s="19" t="s">
        <v>381</v>
      </c>
      <c r="D15" s="11" t="s">
        <v>8</v>
      </c>
      <c r="E15" s="41">
        <v>36</v>
      </c>
      <c r="F15" s="59">
        <f t="shared" si="0"/>
        <v>36</v>
      </c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x14ac:dyDescent="0.25">
      <c r="B16" s="2" t="s">
        <v>14</v>
      </c>
      <c r="C16" s="19" t="s">
        <v>15</v>
      </c>
      <c r="D16" s="11" t="s">
        <v>4</v>
      </c>
      <c r="E16" s="41">
        <v>0</v>
      </c>
      <c r="F16" s="59">
        <f t="shared" si="0"/>
        <v>0</v>
      </c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5">
      <c r="B17" s="2" t="s">
        <v>16</v>
      </c>
      <c r="C17" s="20" t="s">
        <v>477</v>
      </c>
      <c r="D17" s="55" t="s">
        <v>4</v>
      </c>
      <c r="E17" s="41">
        <v>0</v>
      </c>
      <c r="F17" s="59">
        <f t="shared" si="0"/>
        <v>0</v>
      </c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x14ac:dyDescent="0.25">
      <c r="B18" s="2" t="s">
        <v>17</v>
      </c>
      <c r="C18" s="20" t="s">
        <v>478</v>
      </c>
      <c r="D18" s="55" t="s">
        <v>4</v>
      </c>
      <c r="E18" s="41">
        <v>0</v>
      </c>
      <c r="F18" s="59">
        <f t="shared" si="0"/>
        <v>0</v>
      </c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B19" s="2" t="s">
        <v>18</v>
      </c>
      <c r="C19" s="20" t="s">
        <v>479</v>
      </c>
      <c r="D19" s="55" t="s">
        <v>4</v>
      </c>
      <c r="E19" s="41">
        <v>0</v>
      </c>
      <c r="F19" s="59">
        <f t="shared" si="0"/>
        <v>0</v>
      </c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B20" s="2" t="s">
        <v>19</v>
      </c>
      <c r="C20" s="20" t="s">
        <v>481</v>
      </c>
      <c r="D20" s="10" t="s">
        <v>8</v>
      </c>
      <c r="E20" s="41">
        <v>0</v>
      </c>
      <c r="F20" s="59">
        <f t="shared" si="0"/>
        <v>0</v>
      </c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x14ac:dyDescent="0.25">
      <c r="B21" s="2" t="s">
        <v>21</v>
      </c>
      <c r="C21" s="19" t="s">
        <v>480</v>
      </c>
      <c r="D21" s="11" t="s">
        <v>8</v>
      </c>
      <c r="E21" s="41">
        <v>0</v>
      </c>
      <c r="F21" s="59">
        <f t="shared" si="0"/>
        <v>0</v>
      </c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x14ac:dyDescent="0.25">
      <c r="B22" s="2" t="s">
        <v>23</v>
      </c>
      <c r="C22" s="19" t="s">
        <v>382</v>
      </c>
      <c r="D22" s="11" t="s">
        <v>8</v>
      </c>
      <c r="E22" s="41">
        <v>0</v>
      </c>
      <c r="F22" s="59">
        <f t="shared" si="0"/>
        <v>0</v>
      </c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x14ac:dyDescent="0.25">
      <c r="B23" s="2" t="s">
        <v>24</v>
      </c>
      <c r="C23" s="19" t="s">
        <v>383</v>
      </c>
      <c r="D23" s="11" t="s">
        <v>8</v>
      </c>
      <c r="E23" s="41">
        <v>30</v>
      </c>
      <c r="F23" s="59">
        <f t="shared" si="0"/>
        <v>30</v>
      </c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x14ac:dyDescent="0.25">
      <c r="B24" s="2" t="s">
        <v>25</v>
      </c>
      <c r="C24" s="19" t="s">
        <v>384</v>
      </c>
      <c r="D24" s="11" t="s">
        <v>8</v>
      </c>
      <c r="E24" s="41">
        <v>0</v>
      </c>
      <c r="F24" s="59">
        <f t="shared" si="0"/>
        <v>0</v>
      </c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x14ac:dyDescent="0.25">
      <c r="A25" s="36"/>
      <c r="B25" s="7"/>
      <c r="C25" s="65"/>
      <c r="D25" s="13"/>
      <c r="E25" s="48"/>
    </row>
    <row r="26" spans="1:16" x14ac:dyDescent="0.25">
      <c r="B26" s="2"/>
      <c r="C26" s="25" t="s">
        <v>20</v>
      </c>
      <c r="D26" s="5"/>
      <c r="E26" s="41"/>
      <c r="F26" s="5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x14ac:dyDescent="0.25">
      <c r="B27" s="2" t="s">
        <v>26</v>
      </c>
      <c r="C27" s="19" t="s">
        <v>22</v>
      </c>
      <c r="D27" s="5" t="s">
        <v>8</v>
      </c>
      <c r="E27" s="41">
        <v>219</v>
      </c>
      <c r="F27" s="59">
        <f>SUM(E27)</f>
        <v>219</v>
      </c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x14ac:dyDescent="0.25">
      <c r="B28" s="2" t="s">
        <v>27</v>
      </c>
      <c r="C28" s="19" t="s">
        <v>385</v>
      </c>
      <c r="D28" s="14" t="s">
        <v>8</v>
      </c>
      <c r="E28" s="41">
        <v>150</v>
      </c>
      <c r="F28" s="59">
        <f t="shared" ref="F28:F34" si="1">SUM(E28)</f>
        <v>150</v>
      </c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25">
      <c r="B29" s="2" t="s">
        <v>28</v>
      </c>
      <c r="C29" s="22" t="s">
        <v>386</v>
      </c>
      <c r="D29" s="5" t="s">
        <v>8</v>
      </c>
      <c r="E29" s="41">
        <v>627</v>
      </c>
      <c r="F29" s="59">
        <f t="shared" si="1"/>
        <v>627</v>
      </c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25">
      <c r="B30" s="2" t="s">
        <v>29</v>
      </c>
      <c r="C30" s="22" t="s">
        <v>387</v>
      </c>
      <c r="D30" s="14" t="s">
        <v>8</v>
      </c>
      <c r="E30" s="41">
        <v>120</v>
      </c>
      <c r="F30" s="59">
        <f t="shared" si="1"/>
        <v>120</v>
      </c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25">
      <c r="B31" s="2" t="s">
        <v>31</v>
      </c>
      <c r="C31" s="22" t="s">
        <v>388</v>
      </c>
      <c r="D31" s="5" t="s">
        <v>8</v>
      </c>
      <c r="E31" s="41">
        <v>0</v>
      </c>
      <c r="F31" s="59">
        <f t="shared" si="1"/>
        <v>0</v>
      </c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x14ac:dyDescent="0.25">
      <c r="B32" s="2" t="s">
        <v>33</v>
      </c>
      <c r="C32" s="22" t="s">
        <v>389</v>
      </c>
      <c r="D32" s="5" t="s">
        <v>8</v>
      </c>
      <c r="E32" s="41">
        <v>0</v>
      </c>
      <c r="F32" s="59">
        <f t="shared" si="1"/>
        <v>0</v>
      </c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25">
      <c r="B33" s="2" t="s">
        <v>36</v>
      </c>
      <c r="C33" s="22" t="s">
        <v>390</v>
      </c>
      <c r="D33" s="5" t="s">
        <v>4</v>
      </c>
      <c r="E33" s="41">
        <v>60</v>
      </c>
      <c r="F33" s="59">
        <f t="shared" si="1"/>
        <v>60</v>
      </c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25">
      <c r="B34" s="2" t="s">
        <v>38</v>
      </c>
      <c r="C34" s="22" t="s">
        <v>391</v>
      </c>
      <c r="D34" s="5" t="s">
        <v>4</v>
      </c>
      <c r="E34" s="41">
        <v>99</v>
      </c>
      <c r="F34" s="59">
        <f t="shared" si="1"/>
        <v>99</v>
      </c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25">
      <c r="A35" s="36"/>
      <c r="B35" s="7"/>
      <c r="C35" s="7"/>
      <c r="D35" s="13"/>
    </row>
    <row r="36" spans="1:16" x14ac:dyDescent="0.25">
      <c r="B36" s="2"/>
      <c r="C36" s="18" t="s">
        <v>30</v>
      </c>
      <c r="D36" s="5"/>
      <c r="E36" s="41"/>
      <c r="F36" s="5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25">
      <c r="B37" s="2" t="s">
        <v>39</v>
      </c>
      <c r="C37" s="22" t="s">
        <v>32</v>
      </c>
      <c r="D37" s="5" t="s">
        <v>4</v>
      </c>
      <c r="E37" s="41">
        <v>87</v>
      </c>
      <c r="F37" s="59">
        <f>SUM(E37)</f>
        <v>87</v>
      </c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25">
      <c r="B38" s="2" t="s">
        <v>41</v>
      </c>
      <c r="C38" s="22" t="s">
        <v>34</v>
      </c>
      <c r="D38" s="5" t="s">
        <v>35</v>
      </c>
      <c r="E38" s="41">
        <v>570</v>
      </c>
      <c r="F38" s="59">
        <f t="shared" ref="F38:F50" si="2">SUM(E38)</f>
        <v>570</v>
      </c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x14ac:dyDescent="0.25">
      <c r="B39" s="2" t="s">
        <v>43</v>
      </c>
      <c r="C39" s="22" t="s">
        <v>37</v>
      </c>
      <c r="D39" s="5" t="s">
        <v>35</v>
      </c>
      <c r="E39" s="41">
        <v>141</v>
      </c>
      <c r="F39" s="59">
        <f t="shared" si="2"/>
        <v>141</v>
      </c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25">
      <c r="B40" s="2" t="s">
        <v>44</v>
      </c>
      <c r="C40" s="22" t="s">
        <v>392</v>
      </c>
      <c r="D40" s="5" t="s">
        <v>35</v>
      </c>
      <c r="E40" s="41">
        <v>198</v>
      </c>
      <c r="F40" s="59">
        <f t="shared" si="2"/>
        <v>198</v>
      </c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25">
      <c r="B41" s="2" t="s">
        <v>46</v>
      </c>
      <c r="C41" s="22" t="s">
        <v>40</v>
      </c>
      <c r="D41" s="5" t="s">
        <v>35</v>
      </c>
      <c r="E41" s="41">
        <v>72</v>
      </c>
      <c r="F41" s="59">
        <f t="shared" si="2"/>
        <v>72</v>
      </c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25">
      <c r="B42" s="2" t="s">
        <v>47</v>
      </c>
      <c r="C42" s="22" t="s">
        <v>42</v>
      </c>
      <c r="D42" s="5" t="s">
        <v>4</v>
      </c>
      <c r="E42" s="41">
        <v>105</v>
      </c>
      <c r="F42" s="59">
        <f t="shared" si="2"/>
        <v>105</v>
      </c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25">
      <c r="B43" s="2" t="s">
        <v>48</v>
      </c>
      <c r="C43" s="22" t="s">
        <v>393</v>
      </c>
      <c r="D43" s="5" t="s">
        <v>4</v>
      </c>
      <c r="E43" s="41">
        <v>6</v>
      </c>
      <c r="F43" s="59">
        <f t="shared" si="2"/>
        <v>6</v>
      </c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25">
      <c r="B44" s="2" t="s">
        <v>50</v>
      </c>
      <c r="C44" s="22" t="s">
        <v>45</v>
      </c>
      <c r="D44" s="5" t="s">
        <v>4</v>
      </c>
      <c r="E44" s="41">
        <v>0</v>
      </c>
      <c r="F44" s="59">
        <f t="shared" si="2"/>
        <v>0</v>
      </c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25">
      <c r="B45" s="2" t="s">
        <v>52</v>
      </c>
      <c r="C45" s="22" t="s">
        <v>394</v>
      </c>
      <c r="D45" s="5" t="s">
        <v>4</v>
      </c>
      <c r="E45" s="41">
        <v>2400</v>
      </c>
      <c r="F45" s="59">
        <f t="shared" si="2"/>
        <v>2400</v>
      </c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25">
      <c r="B46" s="2" t="s">
        <v>54</v>
      </c>
      <c r="C46" s="22" t="s">
        <v>395</v>
      </c>
      <c r="D46" s="14" t="s">
        <v>8</v>
      </c>
      <c r="E46" s="41">
        <v>0</v>
      </c>
      <c r="F46" s="59">
        <f t="shared" si="2"/>
        <v>0</v>
      </c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25">
      <c r="B47" s="2" t="s">
        <v>56</v>
      </c>
      <c r="C47" s="22" t="s">
        <v>49</v>
      </c>
      <c r="D47" s="5" t="s">
        <v>4</v>
      </c>
      <c r="E47" s="41">
        <v>915</v>
      </c>
      <c r="F47" s="59">
        <f t="shared" si="2"/>
        <v>915</v>
      </c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x14ac:dyDescent="0.25">
      <c r="B48" s="2" t="s">
        <v>58</v>
      </c>
      <c r="C48" s="22" t="s">
        <v>51</v>
      </c>
      <c r="D48" s="5" t="s">
        <v>35</v>
      </c>
      <c r="E48" s="41">
        <v>0</v>
      </c>
      <c r="F48" s="59">
        <f t="shared" si="2"/>
        <v>0</v>
      </c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x14ac:dyDescent="0.25">
      <c r="B49" s="2" t="s">
        <v>60</v>
      </c>
      <c r="C49" s="22" t="s">
        <v>53</v>
      </c>
      <c r="D49" s="5" t="s">
        <v>8</v>
      </c>
      <c r="E49" s="41">
        <v>0</v>
      </c>
      <c r="F49" s="59">
        <f t="shared" si="2"/>
        <v>0</v>
      </c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 x14ac:dyDescent="0.25">
      <c r="B50" s="2" t="s">
        <v>61</v>
      </c>
      <c r="C50" s="22" t="s">
        <v>396</v>
      </c>
      <c r="D50" s="5" t="s">
        <v>4</v>
      </c>
      <c r="E50" s="48"/>
      <c r="F50" s="59">
        <f t="shared" si="2"/>
        <v>0</v>
      </c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6" x14ac:dyDescent="0.25">
      <c r="A51" s="36"/>
      <c r="B51" s="7"/>
      <c r="C51" s="7"/>
      <c r="D51" s="15"/>
      <c r="E51" s="64"/>
    </row>
    <row r="52" spans="1:16" x14ac:dyDescent="0.25">
      <c r="B52" s="2"/>
      <c r="C52" s="18" t="s">
        <v>55</v>
      </c>
      <c r="D52" s="5"/>
      <c r="E52" s="41"/>
      <c r="F52" s="5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x14ac:dyDescent="0.25">
      <c r="B53" s="2" t="s">
        <v>63</v>
      </c>
      <c r="C53" s="22" t="s">
        <v>57</v>
      </c>
      <c r="D53" s="5" t="s">
        <v>4</v>
      </c>
      <c r="E53" s="41">
        <v>0</v>
      </c>
      <c r="F53" s="59">
        <f>SUM(E53)</f>
        <v>0</v>
      </c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x14ac:dyDescent="0.25">
      <c r="B54" s="2" t="s">
        <v>64</v>
      </c>
      <c r="C54" s="22" t="s">
        <v>59</v>
      </c>
      <c r="D54" s="5" t="s">
        <v>8</v>
      </c>
      <c r="E54" s="41">
        <v>1</v>
      </c>
      <c r="F54" s="59">
        <f t="shared" ref="F54:F58" si="3">SUM(E54)</f>
        <v>1</v>
      </c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x14ac:dyDescent="0.25">
      <c r="B55" s="2" t="s">
        <v>67</v>
      </c>
      <c r="C55" s="22" t="s">
        <v>397</v>
      </c>
      <c r="D55" s="5" t="s">
        <v>8</v>
      </c>
      <c r="E55" s="41">
        <v>2</v>
      </c>
      <c r="F55" s="59">
        <f t="shared" si="3"/>
        <v>2</v>
      </c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 x14ac:dyDescent="0.25">
      <c r="B56" s="2" t="s">
        <v>68</v>
      </c>
      <c r="C56" s="22" t="s">
        <v>62</v>
      </c>
      <c r="D56" s="5" t="s">
        <v>4</v>
      </c>
      <c r="E56" s="41">
        <v>3</v>
      </c>
      <c r="F56" s="59">
        <f t="shared" si="3"/>
        <v>3</v>
      </c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 x14ac:dyDescent="0.25">
      <c r="B57" s="2" t="s">
        <v>69</v>
      </c>
      <c r="C57" s="22" t="s">
        <v>398</v>
      </c>
      <c r="D57" s="5" t="s">
        <v>8</v>
      </c>
      <c r="E57" s="41">
        <v>4</v>
      </c>
      <c r="F57" s="59">
        <f t="shared" si="3"/>
        <v>4</v>
      </c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 x14ac:dyDescent="0.25">
      <c r="B58" s="2" t="s">
        <v>71</v>
      </c>
      <c r="C58" s="22" t="s">
        <v>65</v>
      </c>
      <c r="D58" s="5" t="s">
        <v>8</v>
      </c>
      <c r="E58" s="41">
        <v>5</v>
      </c>
      <c r="F58" s="59">
        <f t="shared" si="3"/>
        <v>5</v>
      </c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 x14ac:dyDescent="0.25">
      <c r="A59" s="36"/>
      <c r="B59" s="7"/>
      <c r="C59" s="7"/>
      <c r="D59" s="15"/>
      <c r="E59" s="64"/>
    </row>
    <row r="60" spans="1:16" x14ac:dyDescent="0.25">
      <c r="B60" s="2"/>
      <c r="C60" s="18" t="s">
        <v>66</v>
      </c>
      <c r="D60" s="5"/>
      <c r="E60" s="41"/>
      <c r="F60" s="5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x14ac:dyDescent="0.25">
      <c r="B61" s="2" t="s">
        <v>72</v>
      </c>
      <c r="C61" s="26" t="s">
        <v>399</v>
      </c>
      <c r="D61" s="5" t="s">
        <v>8</v>
      </c>
      <c r="E61" s="41">
        <v>24</v>
      </c>
      <c r="F61" s="59">
        <f>SUM(E61)</f>
        <v>24</v>
      </c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 x14ac:dyDescent="0.25">
      <c r="B62" s="2" t="s">
        <v>74</v>
      </c>
      <c r="C62" s="26" t="s">
        <v>400</v>
      </c>
      <c r="D62" s="5" t="s">
        <v>8</v>
      </c>
      <c r="E62" s="41">
        <v>75</v>
      </c>
      <c r="F62" s="59">
        <f t="shared" ref="F62:F90" si="4">SUM(E62)</f>
        <v>75</v>
      </c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 ht="30" x14ac:dyDescent="0.25">
      <c r="B63" s="2" t="s">
        <v>75</v>
      </c>
      <c r="C63" s="27" t="s">
        <v>70</v>
      </c>
      <c r="D63" s="5" t="s">
        <v>8</v>
      </c>
      <c r="E63" s="41">
        <v>45</v>
      </c>
      <c r="F63" s="59">
        <f t="shared" si="4"/>
        <v>45</v>
      </c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 x14ac:dyDescent="0.25">
      <c r="B64" s="2" t="s">
        <v>77</v>
      </c>
      <c r="C64" s="27" t="s">
        <v>401</v>
      </c>
      <c r="D64" s="5" t="s">
        <v>8</v>
      </c>
      <c r="E64" s="41">
        <v>6</v>
      </c>
      <c r="F64" s="59">
        <f t="shared" si="4"/>
        <v>6</v>
      </c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2:16" x14ac:dyDescent="0.25">
      <c r="B65" s="2" t="s">
        <v>78</v>
      </c>
      <c r="C65" s="19" t="s">
        <v>73</v>
      </c>
      <c r="D65" s="5" t="s">
        <v>4</v>
      </c>
      <c r="E65" s="41">
        <v>24</v>
      </c>
      <c r="F65" s="59">
        <f t="shared" si="4"/>
        <v>24</v>
      </c>
      <c r="G65" s="9"/>
      <c r="H65" s="9"/>
      <c r="I65" s="9"/>
      <c r="J65" s="9"/>
      <c r="K65" s="9"/>
      <c r="L65" s="9"/>
      <c r="M65" s="9"/>
      <c r="N65" s="9"/>
      <c r="O65" s="9"/>
      <c r="P65" s="9"/>
    </row>
    <row r="66" spans="2:16" ht="30" x14ac:dyDescent="0.25">
      <c r="B66" s="2" t="s">
        <v>79</v>
      </c>
      <c r="C66" s="19" t="s">
        <v>402</v>
      </c>
      <c r="D66" s="5" t="s">
        <v>4</v>
      </c>
      <c r="E66" s="41">
        <v>0</v>
      </c>
      <c r="F66" s="59">
        <f t="shared" si="4"/>
        <v>0</v>
      </c>
      <c r="G66" s="9"/>
      <c r="H66" s="9"/>
      <c r="I66" s="9"/>
      <c r="J66" s="9"/>
      <c r="K66" s="9"/>
      <c r="L66" s="9"/>
      <c r="M66" s="9"/>
      <c r="N66" s="9"/>
      <c r="O66" s="9"/>
      <c r="P66" s="9"/>
    </row>
    <row r="67" spans="2:16" x14ac:dyDescent="0.25">
      <c r="B67" s="2" t="s">
        <v>80</v>
      </c>
      <c r="C67" s="19" t="s">
        <v>76</v>
      </c>
      <c r="D67" s="5" t="s">
        <v>4</v>
      </c>
      <c r="E67" s="41">
        <v>9</v>
      </c>
      <c r="F67" s="59">
        <f t="shared" si="4"/>
        <v>9</v>
      </c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2:16" x14ac:dyDescent="0.25">
      <c r="B68" s="2" t="s">
        <v>82</v>
      </c>
      <c r="C68" s="19" t="s">
        <v>404</v>
      </c>
      <c r="D68" s="5" t="s">
        <v>4</v>
      </c>
      <c r="E68" s="41">
        <v>0</v>
      </c>
      <c r="F68" s="59">
        <f t="shared" si="4"/>
        <v>0</v>
      </c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2:16" x14ac:dyDescent="0.25">
      <c r="B69" s="2" t="s">
        <v>84</v>
      </c>
      <c r="C69" s="19" t="s">
        <v>403</v>
      </c>
      <c r="D69" s="5" t="s">
        <v>4</v>
      </c>
      <c r="E69" s="41">
        <v>0</v>
      </c>
      <c r="F69" s="59">
        <f t="shared" si="4"/>
        <v>0</v>
      </c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2:16" x14ac:dyDescent="0.25">
      <c r="B70" s="2" t="s">
        <v>86</v>
      </c>
      <c r="C70" s="19" t="s">
        <v>405</v>
      </c>
      <c r="D70" s="5" t="s">
        <v>4</v>
      </c>
      <c r="E70" s="41">
        <v>0</v>
      </c>
      <c r="F70" s="59">
        <f t="shared" si="4"/>
        <v>0</v>
      </c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2:16" x14ac:dyDescent="0.25">
      <c r="B71" s="2" t="s">
        <v>88</v>
      </c>
      <c r="C71" s="19" t="s">
        <v>81</v>
      </c>
      <c r="D71" s="5" t="s">
        <v>8</v>
      </c>
      <c r="E71" s="41">
        <v>0</v>
      </c>
      <c r="F71" s="59">
        <f t="shared" si="4"/>
        <v>0</v>
      </c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2:16" x14ac:dyDescent="0.25">
      <c r="B72" s="2" t="s">
        <v>89</v>
      </c>
      <c r="C72" s="19" t="s">
        <v>83</v>
      </c>
      <c r="D72" s="5" t="s">
        <v>8</v>
      </c>
      <c r="E72" s="41">
        <v>0</v>
      </c>
      <c r="F72" s="59">
        <f t="shared" si="4"/>
        <v>0</v>
      </c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2:16" x14ac:dyDescent="0.25">
      <c r="B73" s="2" t="s">
        <v>91</v>
      </c>
      <c r="C73" s="19" t="s">
        <v>85</v>
      </c>
      <c r="D73" s="5" t="s">
        <v>8</v>
      </c>
      <c r="E73" s="41">
        <v>0</v>
      </c>
      <c r="F73" s="59">
        <f t="shared" si="4"/>
        <v>0</v>
      </c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2:16" x14ac:dyDescent="0.25">
      <c r="B74" s="2" t="s">
        <v>93</v>
      </c>
      <c r="C74" s="19" t="s">
        <v>87</v>
      </c>
      <c r="D74" s="5" t="s">
        <v>8</v>
      </c>
      <c r="E74" s="41">
        <v>0</v>
      </c>
      <c r="F74" s="59">
        <f t="shared" si="4"/>
        <v>0</v>
      </c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2:16" x14ac:dyDescent="0.25">
      <c r="B75" s="2" t="s">
        <v>95</v>
      </c>
      <c r="C75" s="19" t="s">
        <v>406</v>
      </c>
      <c r="D75" s="5" t="s">
        <v>4</v>
      </c>
      <c r="E75" s="41">
        <v>27864</v>
      </c>
      <c r="F75" s="59">
        <f t="shared" si="4"/>
        <v>27864</v>
      </c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2:16" x14ac:dyDescent="0.25">
      <c r="B76" s="2" t="s">
        <v>97</v>
      </c>
      <c r="C76" s="19" t="s">
        <v>90</v>
      </c>
      <c r="D76" s="5" t="s">
        <v>4</v>
      </c>
      <c r="E76" s="41">
        <v>0</v>
      </c>
      <c r="F76" s="59">
        <f t="shared" si="4"/>
        <v>0</v>
      </c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2:16" x14ac:dyDescent="0.25">
      <c r="B77" s="2" t="s">
        <v>99</v>
      </c>
      <c r="C77" s="19" t="s">
        <v>92</v>
      </c>
      <c r="D77" s="5" t="s">
        <v>4</v>
      </c>
      <c r="E77" s="41">
        <v>504</v>
      </c>
      <c r="F77" s="59">
        <f t="shared" si="4"/>
        <v>504</v>
      </c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2:16" ht="30" x14ac:dyDescent="0.25">
      <c r="B78" s="2" t="s">
        <v>100</v>
      </c>
      <c r="C78" s="19" t="s">
        <v>94</v>
      </c>
      <c r="D78" s="5" t="s">
        <v>4</v>
      </c>
      <c r="E78" s="41">
        <v>27054</v>
      </c>
      <c r="F78" s="59">
        <f t="shared" si="4"/>
        <v>27054</v>
      </c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2:16" ht="30" x14ac:dyDescent="0.25">
      <c r="B79" s="2" t="s">
        <v>102</v>
      </c>
      <c r="C79" s="19" t="s">
        <v>96</v>
      </c>
      <c r="D79" s="5" t="s">
        <v>4</v>
      </c>
      <c r="E79" s="41">
        <v>23571</v>
      </c>
      <c r="F79" s="59">
        <f t="shared" si="4"/>
        <v>23571</v>
      </c>
      <c r="G79" s="9"/>
      <c r="H79" s="9"/>
      <c r="I79" s="9"/>
      <c r="J79" s="9"/>
      <c r="K79" s="9"/>
      <c r="L79" s="9"/>
      <c r="M79" s="9"/>
      <c r="N79" s="9"/>
      <c r="O79" s="9"/>
      <c r="P79" s="9"/>
    </row>
    <row r="80" spans="2:16" x14ac:dyDescent="0.25">
      <c r="B80" s="2" t="s">
        <v>104</v>
      </c>
      <c r="C80" s="22" t="s">
        <v>98</v>
      </c>
      <c r="D80" s="5" t="s">
        <v>4</v>
      </c>
      <c r="E80" s="41">
        <v>16380</v>
      </c>
      <c r="F80" s="59">
        <f t="shared" si="4"/>
        <v>16380</v>
      </c>
      <c r="G80" s="9"/>
      <c r="H80" s="9"/>
      <c r="I80" s="9"/>
      <c r="J80" s="9"/>
      <c r="K80" s="9"/>
      <c r="L80" s="9"/>
      <c r="M80" s="9"/>
      <c r="N80" s="9"/>
      <c r="O80" s="9"/>
      <c r="P80" s="9"/>
    </row>
    <row r="81" spans="1:16" x14ac:dyDescent="0.25">
      <c r="B81" s="2" t="s">
        <v>106</v>
      </c>
      <c r="C81" s="22" t="s">
        <v>407</v>
      </c>
      <c r="D81" s="5" t="s">
        <v>4</v>
      </c>
      <c r="E81" s="41">
        <v>25434</v>
      </c>
      <c r="F81" s="59">
        <f t="shared" si="4"/>
        <v>25434</v>
      </c>
      <c r="G81" s="9"/>
      <c r="H81" s="9"/>
      <c r="I81" s="9"/>
      <c r="J81" s="9"/>
      <c r="K81" s="9"/>
      <c r="L81" s="9"/>
      <c r="M81" s="9"/>
      <c r="N81" s="9"/>
      <c r="O81" s="9"/>
      <c r="P81" s="9"/>
    </row>
    <row r="82" spans="1:16" ht="30" x14ac:dyDescent="0.25">
      <c r="B82" s="2" t="s">
        <v>109</v>
      </c>
      <c r="C82" s="22" t="s">
        <v>101</v>
      </c>
      <c r="D82" s="5" t="s">
        <v>35</v>
      </c>
      <c r="E82" s="41">
        <v>0</v>
      </c>
      <c r="F82" s="59">
        <f t="shared" si="4"/>
        <v>0</v>
      </c>
      <c r="G82" s="9"/>
      <c r="H82" s="9"/>
      <c r="I82" s="9"/>
      <c r="J82" s="9"/>
      <c r="K82" s="9"/>
      <c r="L82" s="9"/>
      <c r="M82" s="9"/>
      <c r="N82" s="9"/>
      <c r="O82" s="9"/>
      <c r="P82" s="9"/>
    </row>
    <row r="83" spans="1:16" ht="30" x14ac:dyDescent="0.25">
      <c r="B83" s="2" t="s">
        <v>110</v>
      </c>
      <c r="C83" s="19" t="s">
        <v>103</v>
      </c>
      <c r="D83" s="5" t="s">
        <v>35</v>
      </c>
      <c r="E83" s="41">
        <v>0</v>
      </c>
      <c r="F83" s="59">
        <f t="shared" si="4"/>
        <v>0</v>
      </c>
      <c r="G83" s="9"/>
      <c r="H83" s="9"/>
      <c r="I83" s="9"/>
      <c r="J83" s="9"/>
      <c r="K83" s="9"/>
      <c r="L83" s="9"/>
      <c r="M83" s="9"/>
      <c r="N83" s="9"/>
      <c r="O83" s="9"/>
      <c r="P83" s="9"/>
    </row>
    <row r="84" spans="1:16" x14ac:dyDescent="0.25">
      <c r="B84" s="2" t="s">
        <v>112</v>
      </c>
      <c r="C84" s="19" t="s">
        <v>105</v>
      </c>
      <c r="D84" s="5" t="s">
        <v>35</v>
      </c>
      <c r="E84" s="41">
        <v>0</v>
      </c>
      <c r="F84" s="59">
        <f t="shared" si="4"/>
        <v>0</v>
      </c>
      <c r="G84" s="9"/>
      <c r="H84" s="9"/>
      <c r="I84" s="9"/>
      <c r="J84" s="9"/>
      <c r="K84" s="9"/>
      <c r="L84" s="9"/>
      <c r="M84" s="9"/>
      <c r="N84" s="9"/>
      <c r="O84" s="9"/>
      <c r="P84" s="9"/>
    </row>
    <row r="85" spans="1:16" ht="30" x14ac:dyDescent="0.25">
      <c r="B85" s="2" t="s">
        <v>114</v>
      </c>
      <c r="C85" s="19" t="s">
        <v>107</v>
      </c>
      <c r="D85" s="5" t="s">
        <v>108</v>
      </c>
      <c r="E85" s="41">
        <v>0</v>
      </c>
      <c r="F85" s="59">
        <f t="shared" si="4"/>
        <v>0</v>
      </c>
      <c r="G85" s="9"/>
      <c r="H85" s="9"/>
      <c r="I85" s="9"/>
      <c r="J85" s="9"/>
      <c r="K85" s="9"/>
      <c r="L85" s="9"/>
      <c r="M85" s="9"/>
      <c r="N85" s="9"/>
      <c r="O85" s="9"/>
      <c r="P85" s="9"/>
    </row>
    <row r="86" spans="1:16" ht="30" x14ac:dyDescent="0.25">
      <c r="B86" s="2" t="s">
        <v>115</v>
      </c>
      <c r="C86" s="28" t="s">
        <v>408</v>
      </c>
      <c r="D86" s="5" t="s">
        <v>4</v>
      </c>
      <c r="E86" s="41">
        <v>0</v>
      </c>
      <c r="F86" s="59">
        <f t="shared" si="4"/>
        <v>0</v>
      </c>
      <c r="G86" s="9"/>
      <c r="H86" s="9"/>
      <c r="I86" s="9"/>
      <c r="J86" s="9"/>
      <c r="K86" s="9"/>
      <c r="L86" s="9"/>
      <c r="M86" s="9"/>
      <c r="N86" s="9"/>
      <c r="O86" s="9"/>
      <c r="P86" s="9"/>
    </row>
    <row r="87" spans="1:16" x14ac:dyDescent="0.25">
      <c r="B87" s="2" t="s">
        <v>118</v>
      </c>
      <c r="C87" s="19" t="s">
        <v>111</v>
      </c>
      <c r="D87" s="5" t="s">
        <v>4</v>
      </c>
      <c r="E87" s="41">
        <v>183</v>
      </c>
      <c r="F87" s="59">
        <f t="shared" si="4"/>
        <v>183</v>
      </c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6" x14ac:dyDescent="0.25">
      <c r="B88" s="2" t="s">
        <v>119</v>
      </c>
      <c r="C88" s="19" t="s">
        <v>113</v>
      </c>
      <c r="D88" s="5" t="s">
        <v>35</v>
      </c>
      <c r="E88" s="41">
        <v>252</v>
      </c>
      <c r="F88" s="59">
        <f t="shared" si="4"/>
        <v>252</v>
      </c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6" x14ac:dyDescent="0.25">
      <c r="B89" s="2" t="s">
        <v>120</v>
      </c>
      <c r="C89" s="19" t="s">
        <v>409</v>
      </c>
      <c r="D89" s="5" t="s">
        <v>4</v>
      </c>
      <c r="E89" s="41">
        <v>4986</v>
      </c>
      <c r="F89" s="59">
        <f t="shared" si="4"/>
        <v>4986</v>
      </c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6" x14ac:dyDescent="0.25">
      <c r="B90" s="2" t="s">
        <v>121</v>
      </c>
      <c r="C90" s="22" t="s">
        <v>116</v>
      </c>
      <c r="D90" s="5" t="s">
        <v>4</v>
      </c>
      <c r="E90" s="41">
        <v>4284</v>
      </c>
      <c r="F90" s="59">
        <f t="shared" si="4"/>
        <v>4284</v>
      </c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6" x14ac:dyDescent="0.25">
      <c r="A91" s="36"/>
      <c r="B91" s="7"/>
      <c r="C91" s="7"/>
      <c r="D91" s="15"/>
    </row>
    <row r="92" spans="1:16" x14ac:dyDescent="0.25">
      <c r="B92" s="2"/>
      <c r="C92" s="18" t="s">
        <v>117</v>
      </c>
      <c r="D92" s="5"/>
      <c r="E92" s="41"/>
      <c r="F92" s="5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6" x14ac:dyDescent="0.25">
      <c r="B93" s="2" t="s">
        <v>123</v>
      </c>
      <c r="C93" s="22" t="s">
        <v>410</v>
      </c>
      <c r="D93" s="5" t="s">
        <v>4</v>
      </c>
      <c r="E93" s="41">
        <v>1992</v>
      </c>
      <c r="F93" s="59">
        <f>SUM(E93)</f>
        <v>1992</v>
      </c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6" ht="30" x14ac:dyDescent="0.25">
      <c r="B94" s="2" t="s">
        <v>125</v>
      </c>
      <c r="C94" s="22" t="s">
        <v>411</v>
      </c>
      <c r="D94" s="5" t="s">
        <v>4</v>
      </c>
      <c r="E94" s="41">
        <v>3510</v>
      </c>
      <c r="F94" s="59">
        <f t="shared" ref="F94:F102" si="5">SUM(E94)</f>
        <v>3510</v>
      </c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6" x14ac:dyDescent="0.25">
      <c r="B95" s="2" t="s">
        <v>126</v>
      </c>
      <c r="C95" s="22" t="s">
        <v>412</v>
      </c>
      <c r="D95" s="5" t="s">
        <v>4</v>
      </c>
      <c r="E95" s="41">
        <v>1800</v>
      </c>
      <c r="F95" s="59">
        <f t="shared" si="5"/>
        <v>1800</v>
      </c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6" x14ac:dyDescent="0.25">
      <c r="B96" s="2" t="s">
        <v>128</v>
      </c>
      <c r="C96" s="22" t="s">
        <v>122</v>
      </c>
      <c r="D96" s="5" t="s">
        <v>4</v>
      </c>
      <c r="E96" s="41">
        <v>8733</v>
      </c>
      <c r="F96" s="59">
        <f t="shared" si="5"/>
        <v>8733</v>
      </c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2:16" x14ac:dyDescent="0.25">
      <c r="B97" s="2" t="s">
        <v>129</v>
      </c>
      <c r="C97" s="22" t="s">
        <v>124</v>
      </c>
      <c r="D97" s="5" t="s">
        <v>4</v>
      </c>
      <c r="E97" s="41">
        <v>576</v>
      </c>
      <c r="F97" s="59">
        <f t="shared" si="5"/>
        <v>576</v>
      </c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2:16" ht="30" x14ac:dyDescent="0.25">
      <c r="B98" s="2" t="s">
        <v>130</v>
      </c>
      <c r="C98" s="22" t="s">
        <v>413</v>
      </c>
      <c r="D98" s="5" t="s">
        <v>4</v>
      </c>
      <c r="E98" s="41">
        <v>576</v>
      </c>
      <c r="F98" s="59">
        <f t="shared" si="5"/>
        <v>576</v>
      </c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2:16" x14ac:dyDescent="0.25">
      <c r="B99" s="2" t="s">
        <v>133</v>
      </c>
      <c r="C99" s="22" t="s">
        <v>127</v>
      </c>
      <c r="D99" s="5" t="s">
        <v>4</v>
      </c>
      <c r="E99" s="41">
        <v>2658</v>
      </c>
      <c r="F99" s="59">
        <f t="shared" si="5"/>
        <v>2658</v>
      </c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2:16" x14ac:dyDescent="0.25">
      <c r="B100" s="2" t="s">
        <v>135</v>
      </c>
      <c r="C100" s="22" t="s">
        <v>414</v>
      </c>
      <c r="D100" s="5" t="s">
        <v>4</v>
      </c>
      <c r="E100" s="41">
        <v>1296</v>
      </c>
      <c r="F100" s="59">
        <f t="shared" si="5"/>
        <v>1296</v>
      </c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2:16" x14ac:dyDescent="0.25">
      <c r="B101" s="2" t="s">
        <v>137</v>
      </c>
      <c r="C101" s="22" t="s">
        <v>415</v>
      </c>
      <c r="D101" s="14" t="s">
        <v>8</v>
      </c>
      <c r="E101" s="41">
        <v>105</v>
      </c>
      <c r="F101" s="59">
        <f t="shared" si="5"/>
        <v>105</v>
      </c>
      <c r="G101" s="9"/>
      <c r="H101" s="9"/>
      <c r="I101" s="9"/>
      <c r="J101" s="9"/>
      <c r="K101" s="9"/>
      <c r="L101" s="9"/>
      <c r="M101" s="9"/>
      <c r="N101" s="9"/>
      <c r="O101" s="9"/>
      <c r="P101" s="9"/>
    </row>
    <row r="102" spans="2:16" x14ac:dyDescent="0.25">
      <c r="B102" s="2" t="s">
        <v>139</v>
      </c>
      <c r="C102" s="22" t="s">
        <v>131</v>
      </c>
      <c r="D102" s="5" t="s">
        <v>4</v>
      </c>
      <c r="E102" s="41">
        <v>6285</v>
      </c>
      <c r="F102" s="59">
        <f t="shared" si="5"/>
        <v>6285</v>
      </c>
      <c r="G102" s="9"/>
      <c r="H102" s="9"/>
      <c r="I102" s="9"/>
      <c r="J102" s="9"/>
      <c r="K102" s="9"/>
      <c r="L102" s="9"/>
      <c r="M102" s="9"/>
      <c r="N102" s="9"/>
      <c r="O102" s="9"/>
      <c r="P102" s="9"/>
    </row>
    <row r="103" spans="2:16" x14ac:dyDescent="0.25">
      <c r="B103" s="7"/>
      <c r="C103" s="7"/>
      <c r="D103" s="13"/>
    </row>
    <row r="104" spans="2:16" x14ac:dyDescent="0.25">
      <c r="B104" s="2"/>
      <c r="C104" s="18" t="s">
        <v>132</v>
      </c>
      <c r="D104" s="15"/>
      <c r="E104" s="41"/>
      <c r="F104" s="59"/>
      <c r="G104" s="9"/>
      <c r="H104" s="9"/>
      <c r="I104" s="9"/>
      <c r="J104" s="9"/>
      <c r="K104" s="9"/>
      <c r="L104" s="9"/>
      <c r="M104" s="9"/>
      <c r="N104" s="9"/>
      <c r="O104" s="9"/>
      <c r="P104" s="9"/>
    </row>
    <row r="105" spans="2:16" x14ac:dyDescent="0.25">
      <c r="B105" s="2" t="s">
        <v>140</v>
      </c>
      <c r="C105" s="22" t="s">
        <v>134</v>
      </c>
      <c r="D105" s="15" t="s">
        <v>8</v>
      </c>
      <c r="E105" s="41">
        <v>0</v>
      </c>
      <c r="F105" s="59">
        <f>SUM(E105)</f>
        <v>0</v>
      </c>
      <c r="G105" s="9"/>
      <c r="H105" s="9"/>
      <c r="I105" s="9"/>
      <c r="J105" s="9"/>
      <c r="K105" s="9"/>
      <c r="L105" s="9"/>
      <c r="M105" s="9"/>
      <c r="N105" s="9"/>
      <c r="O105" s="9"/>
      <c r="P105" s="9"/>
    </row>
    <row r="106" spans="2:16" x14ac:dyDescent="0.25">
      <c r="B106" s="2" t="s">
        <v>142</v>
      </c>
      <c r="C106" s="22" t="s">
        <v>136</v>
      </c>
      <c r="D106" s="15" t="s">
        <v>8</v>
      </c>
      <c r="E106" s="41">
        <v>786</v>
      </c>
      <c r="F106" s="59">
        <f t="shared" ref="F106:F169" si="6">SUM(E106)</f>
        <v>786</v>
      </c>
      <c r="G106" s="9"/>
      <c r="H106" s="9"/>
      <c r="I106" s="9"/>
      <c r="J106" s="9"/>
      <c r="K106" s="9"/>
      <c r="L106" s="9"/>
      <c r="M106" s="9"/>
      <c r="N106" s="9"/>
      <c r="O106" s="9"/>
      <c r="P106" s="9"/>
    </row>
    <row r="107" spans="2:16" x14ac:dyDescent="0.25">
      <c r="B107" s="2" t="s">
        <v>143</v>
      </c>
      <c r="C107" s="22" t="s">
        <v>138</v>
      </c>
      <c r="D107" s="15" t="s">
        <v>8</v>
      </c>
      <c r="E107" s="41">
        <v>21</v>
      </c>
      <c r="F107" s="59">
        <f t="shared" si="6"/>
        <v>21</v>
      </c>
      <c r="G107" s="9"/>
      <c r="H107" s="9"/>
      <c r="I107" s="9"/>
      <c r="J107" s="9"/>
      <c r="K107" s="9"/>
      <c r="L107" s="9"/>
      <c r="M107" s="9"/>
      <c r="N107" s="9"/>
      <c r="O107" s="9"/>
      <c r="P107" s="9"/>
    </row>
    <row r="108" spans="2:16" x14ac:dyDescent="0.25">
      <c r="B108" s="2" t="s">
        <v>145</v>
      </c>
      <c r="C108" s="22" t="s">
        <v>416</v>
      </c>
      <c r="D108" s="15" t="s">
        <v>4</v>
      </c>
      <c r="E108" s="41">
        <v>0</v>
      </c>
      <c r="F108" s="59">
        <f t="shared" si="6"/>
        <v>0</v>
      </c>
      <c r="G108" s="9"/>
      <c r="H108" s="9"/>
      <c r="I108" s="9"/>
      <c r="J108" s="9"/>
      <c r="K108" s="9"/>
      <c r="L108" s="9"/>
      <c r="M108" s="9"/>
      <c r="N108" s="9"/>
      <c r="O108" s="9"/>
      <c r="P108" s="9"/>
    </row>
    <row r="109" spans="2:16" x14ac:dyDescent="0.25">
      <c r="B109" s="2" t="s">
        <v>147</v>
      </c>
      <c r="C109" s="22" t="s">
        <v>141</v>
      </c>
      <c r="D109" s="15" t="s">
        <v>8</v>
      </c>
      <c r="E109" s="41">
        <v>12</v>
      </c>
      <c r="F109" s="59">
        <f t="shared" si="6"/>
        <v>12</v>
      </c>
      <c r="G109" s="9"/>
      <c r="H109" s="9"/>
      <c r="I109" s="9"/>
      <c r="J109" s="9"/>
      <c r="K109" s="9"/>
      <c r="L109" s="9"/>
      <c r="M109" s="9"/>
      <c r="N109" s="9"/>
      <c r="O109" s="9"/>
      <c r="P109" s="9"/>
    </row>
    <row r="110" spans="2:16" x14ac:dyDescent="0.25">
      <c r="B110" s="2" t="s">
        <v>148</v>
      </c>
      <c r="C110" s="22" t="s">
        <v>417</v>
      </c>
      <c r="D110" s="15" t="s">
        <v>4</v>
      </c>
      <c r="E110" s="41">
        <v>30</v>
      </c>
      <c r="F110" s="59">
        <f t="shared" si="6"/>
        <v>30</v>
      </c>
      <c r="G110" s="9"/>
      <c r="H110" s="9"/>
      <c r="I110" s="9"/>
      <c r="J110" s="9"/>
      <c r="K110" s="9"/>
      <c r="L110" s="9"/>
      <c r="M110" s="9"/>
      <c r="N110" s="9"/>
      <c r="O110" s="9"/>
      <c r="P110" s="9"/>
    </row>
    <row r="111" spans="2:16" x14ac:dyDescent="0.25">
      <c r="B111" s="2" t="s">
        <v>150</v>
      </c>
      <c r="C111" s="22" t="s">
        <v>144</v>
      </c>
      <c r="D111" s="15" t="s">
        <v>35</v>
      </c>
      <c r="E111" s="41">
        <v>0</v>
      </c>
      <c r="F111" s="59">
        <f t="shared" si="6"/>
        <v>0</v>
      </c>
      <c r="G111" s="9"/>
      <c r="H111" s="9"/>
      <c r="I111" s="9"/>
      <c r="J111" s="9"/>
      <c r="K111" s="9"/>
      <c r="L111" s="9"/>
      <c r="M111" s="9"/>
      <c r="N111" s="9"/>
      <c r="O111" s="9"/>
      <c r="P111" s="9"/>
    </row>
    <row r="112" spans="2:16" x14ac:dyDescent="0.25">
      <c r="B112" s="2" t="s">
        <v>152</v>
      </c>
      <c r="C112" s="22" t="s">
        <v>146</v>
      </c>
      <c r="D112" s="15" t="s">
        <v>35</v>
      </c>
      <c r="E112" s="41">
        <v>204</v>
      </c>
      <c r="F112" s="59">
        <f t="shared" si="6"/>
        <v>204</v>
      </c>
      <c r="G112" s="9"/>
      <c r="H112" s="9"/>
      <c r="I112" s="9"/>
      <c r="J112" s="9"/>
      <c r="K112" s="9"/>
      <c r="L112" s="9"/>
      <c r="M112" s="9"/>
      <c r="N112" s="9"/>
      <c r="O112" s="9"/>
      <c r="P112" s="9"/>
    </row>
    <row r="113" spans="2:16" x14ac:dyDescent="0.25">
      <c r="B113" s="2" t="s">
        <v>154</v>
      </c>
      <c r="C113" s="19" t="s">
        <v>418</v>
      </c>
      <c r="D113" s="15" t="s">
        <v>35</v>
      </c>
      <c r="E113" s="41">
        <v>177</v>
      </c>
      <c r="F113" s="59">
        <f t="shared" si="6"/>
        <v>177</v>
      </c>
      <c r="G113" s="9"/>
      <c r="H113" s="9"/>
      <c r="I113" s="9"/>
      <c r="J113" s="9"/>
      <c r="K113" s="9"/>
      <c r="L113" s="9"/>
      <c r="M113" s="9"/>
      <c r="N113" s="9"/>
      <c r="O113" s="9"/>
      <c r="P113" s="9"/>
    </row>
    <row r="114" spans="2:16" x14ac:dyDescent="0.25">
      <c r="B114" s="2" t="s">
        <v>155</v>
      </c>
      <c r="C114" s="19" t="s">
        <v>149</v>
      </c>
      <c r="D114" s="15" t="s">
        <v>35</v>
      </c>
      <c r="E114" s="41">
        <v>54</v>
      </c>
      <c r="F114" s="59">
        <f t="shared" si="6"/>
        <v>54</v>
      </c>
      <c r="G114" s="9"/>
      <c r="H114" s="9"/>
      <c r="I114" s="9"/>
      <c r="J114" s="9"/>
      <c r="K114" s="9"/>
      <c r="L114" s="9"/>
      <c r="M114" s="9"/>
      <c r="N114" s="9"/>
      <c r="O114" s="9"/>
      <c r="P114" s="9"/>
    </row>
    <row r="115" spans="2:16" x14ac:dyDescent="0.25">
      <c r="B115" s="2" t="s">
        <v>157</v>
      </c>
      <c r="C115" s="19" t="s">
        <v>151</v>
      </c>
      <c r="D115" s="15" t="s">
        <v>35</v>
      </c>
      <c r="E115" s="41">
        <v>120</v>
      </c>
      <c r="F115" s="59">
        <f t="shared" si="6"/>
        <v>120</v>
      </c>
      <c r="G115" s="9"/>
      <c r="H115" s="9"/>
      <c r="I115" s="9"/>
      <c r="J115" s="9"/>
      <c r="K115" s="9"/>
      <c r="L115" s="9"/>
      <c r="M115" s="9"/>
      <c r="N115" s="9"/>
      <c r="O115" s="9"/>
      <c r="P115" s="9"/>
    </row>
    <row r="116" spans="2:16" x14ac:dyDescent="0.25">
      <c r="B116" s="2" t="s">
        <v>159</v>
      </c>
      <c r="C116" s="19" t="s">
        <v>153</v>
      </c>
      <c r="D116" s="15" t="s">
        <v>8</v>
      </c>
      <c r="E116" s="41">
        <v>51</v>
      </c>
      <c r="F116" s="59">
        <f t="shared" si="6"/>
        <v>51</v>
      </c>
      <c r="G116" s="9"/>
      <c r="H116" s="9"/>
      <c r="I116" s="9"/>
      <c r="J116" s="9"/>
      <c r="K116" s="9"/>
      <c r="L116" s="9"/>
      <c r="M116" s="9"/>
      <c r="N116" s="9"/>
      <c r="O116" s="9"/>
      <c r="P116" s="9"/>
    </row>
    <row r="117" spans="2:16" x14ac:dyDescent="0.25">
      <c r="B117" s="2" t="s">
        <v>161</v>
      </c>
      <c r="C117" s="19" t="s">
        <v>419</v>
      </c>
      <c r="D117" s="15" t="s">
        <v>4</v>
      </c>
      <c r="E117" s="41">
        <v>0</v>
      </c>
      <c r="F117" s="59">
        <f t="shared" si="6"/>
        <v>0</v>
      </c>
      <c r="G117" s="9"/>
      <c r="H117" s="9"/>
      <c r="I117" s="9"/>
      <c r="J117" s="9"/>
      <c r="K117" s="9"/>
      <c r="L117" s="9"/>
      <c r="M117" s="9"/>
      <c r="N117" s="9"/>
      <c r="O117" s="9"/>
      <c r="P117" s="9"/>
    </row>
    <row r="118" spans="2:16" x14ac:dyDescent="0.25">
      <c r="B118" s="2" t="s">
        <v>163</v>
      </c>
      <c r="C118" s="19" t="s">
        <v>156</v>
      </c>
      <c r="D118" s="15" t="s">
        <v>4</v>
      </c>
      <c r="E118" s="41">
        <v>0</v>
      </c>
      <c r="F118" s="59">
        <f t="shared" si="6"/>
        <v>0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</row>
    <row r="119" spans="2:16" x14ac:dyDescent="0.25">
      <c r="B119" s="2" t="s">
        <v>165</v>
      </c>
      <c r="C119" s="19" t="s">
        <v>158</v>
      </c>
      <c r="D119" s="15" t="s">
        <v>4</v>
      </c>
      <c r="E119" s="41">
        <v>21360</v>
      </c>
      <c r="F119" s="59">
        <f t="shared" si="6"/>
        <v>21360</v>
      </c>
      <c r="G119" s="9"/>
      <c r="H119" s="9"/>
      <c r="I119" s="9"/>
      <c r="J119" s="9"/>
      <c r="K119" s="9"/>
      <c r="L119" s="9"/>
      <c r="M119" s="9"/>
      <c r="N119" s="9"/>
      <c r="O119" s="9"/>
      <c r="P119" s="9"/>
    </row>
    <row r="120" spans="2:16" x14ac:dyDescent="0.25">
      <c r="B120" s="2" t="s">
        <v>167</v>
      </c>
      <c r="C120" s="19" t="s">
        <v>160</v>
      </c>
      <c r="D120" s="15" t="s">
        <v>4</v>
      </c>
      <c r="E120" s="41">
        <v>0</v>
      </c>
      <c r="F120" s="59">
        <f t="shared" si="6"/>
        <v>0</v>
      </c>
      <c r="G120" s="9"/>
      <c r="H120" s="9"/>
      <c r="I120" s="9"/>
      <c r="J120" s="9"/>
      <c r="K120" s="9"/>
      <c r="L120" s="9"/>
      <c r="M120" s="9"/>
      <c r="N120" s="9"/>
      <c r="O120" s="9"/>
      <c r="P120" s="9"/>
    </row>
    <row r="121" spans="2:16" x14ac:dyDescent="0.25">
      <c r="B121" s="2" t="s">
        <v>168</v>
      </c>
      <c r="C121" s="19" t="s">
        <v>162</v>
      </c>
      <c r="D121" s="15" t="s">
        <v>8</v>
      </c>
      <c r="E121" s="41">
        <v>0</v>
      </c>
      <c r="F121" s="59">
        <f t="shared" si="6"/>
        <v>0</v>
      </c>
      <c r="G121" s="9"/>
      <c r="H121" s="9"/>
      <c r="I121" s="9"/>
      <c r="J121" s="9"/>
      <c r="K121" s="9"/>
      <c r="L121" s="9"/>
      <c r="M121" s="9"/>
      <c r="N121" s="9"/>
      <c r="O121" s="9"/>
      <c r="P121" s="9"/>
    </row>
    <row r="122" spans="2:16" x14ac:dyDescent="0.25">
      <c r="B122" s="2" t="s">
        <v>170</v>
      </c>
      <c r="C122" s="19" t="s">
        <v>164</v>
      </c>
      <c r="D122" s="15" t="s">
        <v>8</v>
      </c>
      <c r="E122" s="41">
        <v>4560</v>
      </c>
      <c r="F122" s="59">
        <f t="shared" si="6"/>
        <v>4560</v>
      </c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2:16" x14ac:dyDescent="0.25">
      <c r="B123" s="2" t="s">
        <v>172</v>
      </c>
      <c r="C123" s="19" t="s">
        <v>166</v>
      </c>
      <c r="D123" s="15" t="s">
        <v>4</v>
      </c>
      <c r="E123" s="41">
        <v>315</v>
      </c>
      <c r="F123" s="59">
        <f t="shared" si="6"/>
        <v>315</v>
      </c>
      <c r="G123" s="9"/>
      <c r="H123" s="9"/>
      <c r="I123" s="9"/>
      <c r="J123" s="9"/>
      <c r="K123" s="9"/>
      <c r="L123" s="9"/>
      <c r="M123" s="9"/>
      <c r="N123" s="9"/>
      <c r="O123" s="9"/>
      <c r="P123" s="9"/>
    </row>
    <row r="124" spans="2:16" x14ac:dyDescent="0.25">
      <c r="B124" s="2" t="s">
        <v>174</v>
      </c>
      <c r="C124" s="19" t="s">
        <v>420</v>
      </c>
      <c r="D124" s="15" t="s">
        <v>4</v>
      </c>
      <c r="E124" s="41"/>
      <c r="F124" s="59">
        <f t="shared" si="6"/>
        <v>0</v>
      </c>
      <c r="G124" s="9"/>
      <c r="H124" s="9"/>
      <c r="I124" s="9"/>
      <c r="J124" s="9"/>
      <c r="K124" s="9"/>
      <c r="L124" s="9"/>
      <c r="M124" s="9"/>
      <c r="N124" s="9"/>
      <c r="O124" s="9"/>
      <c r="P124" s="9"/>
    </row>
    <row r="125" spans="2:16" x14ac:dyDescent="0.25">
      <c r="B125" s="2" t="s">
        <v>176</v>
      </c>
      <c r="C125" s="19" t="s">
        <v>169</v>
      </c>
      <c r="D125" s="15" t="s">
        <v>8</v>
      </c>
      <c r="E125" s="41">
        <v>33</v>
      </c>
      <c r="F125" s="59">
        <f t="shared" si="6"/>
        <v>33</v>
      </c>
      <c r="G125" s="9"/>
      <c r="H125" s="9"/>
      <c r="I125" s="9"/>
      <c r="J125" s="9"/>
      <c r="K125" s="9"/>
      <c r="L125" s="9"/>
      <c r="M125" s="9"/>
      <c r="N125" s="9"/>
      <c r="O125" s="9"/>
      <c r="P125" s="9"/>
    </row>
    <row r="126" spans="2:16" ht="30" x14ac:dyDescent="0.25">
      <c r="B126" s="2" t="s">
        <v>177</v>
      </c>
      <c r="C126" s="19" t="s">
        <v>171</v>
      </c>
      <c r="D126" s="15" t="s">
        <v>8</v>
      </c>
      <c r="E126" s="41">
        <v>45</v>
      </c>
      <c r="F126" s="59">
        <f t="shared" si="6"/>
        <v>45</v>
      </c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2:16" x14ac:dyDescent="0.25">
      <c r="B127" s="2" t="s">
        <v>179</v>
      </c>
      <c r="C127" s="19" t="s">
        <v>421</v>
      </c>
      <c r="D127" s="15" t="s">
        <v>8</v>
      </c>
      <c r="E127" s="41">
        <v>105</v>
      </c>
      <c r="F127" s="59">
        <f t="shared" si="6"/>
        <v>105</v>
      </c>
      <c r="G127" s="9"/>
      <c r="H127" s="9"/>
      <c r="I127" s="9"/>
      <c r="J127" s="9"/>
      <c r="K127" s="9"/>
      <c r="L127" s="9"/>
      <c r="M127" s="9"/>
      <c r="N127" s="9"/>
      <c r="O127" s="9"/>
      <c r="P127" s="9"/>
    </row>
    <row r="128" spans="2:16" x14ac:dyDescent="0.25">
      <c r="B128" s="2" t="s">
        <v>180</v>
      </c>
      <c r="C128" s="22" t="s">
        <v>173</v>
      </c>
      <c r="D128" s="15" t="s">
        <v>8</v>
      </c>
      <c r="E128" s="41">
        <v>0</v>
      </c>
      <c r="F128" s="59">
        <f t="shared" si="6"/>
        <v>0</v>
      </c>
      <c r="G128" s="9"/>
      <c r="H128" s="9"/>
      <c r="I128" s="9"/>
      <c r="J128" s="9"/>
      <c r="K128" s="9"/>
      <c r="L128" s="9"/>
      <c r="M128" s="9"/>
      <c r="N128" s="9"/>
      <c r="O128" s="9"/>
      <c r="P128" s="9"/>
    </row>
    <row r="129" spans="2:16" x14ac:dyDescent="0.25">
      <c r="B129" s="2" t="s">
        <v>182</v>
      </c>
      <c r="C129" s="22" t="s">
        <v>175</v>
      </c>
      <c r="D129" s="15" t="s">
        <v>8</v>
      </c>
      <c r="E129" s="41">
        <v>0</v>
      </c>
      <c r="F129" s="59">
        <f t="shared" si="6"/>
        <v>0</v>
      </c>
      <c r="G129" s="9"/>
      <c r="H129" s="9"/>
      <c r="I129" s="9"/>
      <c r="J129" s="9"/>
      <c r="K129" s="9"/>
      <c r="L129" s="9"/>
      <c r="M129" s="9"/>
      <c r="N129" s="9"/>
      <c r="O129" s="9"/>
      <c r="P129" s="9"/>
    </row>
    <row r="130" spans="2:16" x14ac:dyDescent="0.25">
      <c r="B130" s="2" t="s">
        <v>183</v>
      </c>
      <c r="C130" s="22" t="s">
        <v>422</v>
      </c>
      <c r="D130" s="15" t="s">
        <v>4</v>
      </c>
      <c r="E130" s="41">
        <v>3</v>
      </c>
      <c r="F130" s="59">
        <f t="shared" si="6"/>
        <v>3</v>
      </c>
      <c r="G130" s="9"/>
      <c r="H130" s="9"/>
      <c r="I130" s="9"/>
      <c r="J130" s="9"/>
      <c r="K130" s="9"/>
      <c r="L130" s="9"/>
      <c r="M130" s="9"/>
      <c r="N130" s="9"/>
      <c r="O130" s="9"/>
      <c r="P130" s="9"/>
    </row>
    <row r="131" spans="2:16" x14ac:dyDescent="0.25">
      <c r="B131" s="2" t="s">
        <v>185</v>
      </c>
      <c r="C131" s="22" t="s">
        <v>178</v>
      </c>
      <c r="D131" s="15" t="s">
        <v>8</v>
      </c>
      <c r="E131" s="41">
        <v>0</v>
      </c>
      <c r="F131" s="59">
        <f t="shared" si="6"/>
        <v>0</v>
      </c>
      <c r="G131" s="9"/>
      <c r="H131" s="9"/>
      <c r="I131" s="9"/>
      <c r="J131" s="9"/>
      <c r="K131" s="9"/>
      <c r="L131" s="9"/>
      <c r="M131" s="9"/>
      <c r="N131" s="9"/>
      <c r="O131" s="9"/>
      <c r="P131" s="9"/>
    </row>
    <row r="132" spans="2:16" x14ac:dyDescent="0.25">
      <c r="B132" s="2" t="s">
        <v>186</v>
      </c>
      <c r="C132" s="22" t="s">
        <v>423</v>
      </c>
      <c r="D132" s="15" t="s">
        <v>4</v>
      </c>
      <c r="E132" s="41">
        <v>108</v>
      </c>
      <c r="F132" s="59">
        <f t="shared" si="6"/>
        <v>108</v>
      </c>
      <c r="G132" s="9"/>
      <c r="H132" s="9"/>
      <c r="I132" s="9"/>
      <c r="J132" s="9"/>
      <c r="K132" s="9"/>
      <c r="L132" s="9"/>
      <c r="M132" s="9"/>
      <c r="N132" s="9"/>
      <c r="O132" s="9"/>
      <c r="P132" s="9"/>
    </row>
    <row r="133" spans="2:16" x14ac:dyDescent="0.25">
      <c r="B133" s="2" t="s">
        <v>188</v>
      </c>
      <c r="C133" s="22" t="s">
        <v>181</v>
      </c>
      <c r="D133" s="15" t="s">
        <v>8</v>
      </c>
      <c r="E133" s="41">
        <v>0</v>
      </c>
      <c r="F133" s="59">
        <f t="shared" si="6"/>
        <v>0</v>
      </c>
      <c r="G133" s="9"/>
      <c r="H133" s="9"/>
      <c r="I133" s="9"/>
      <c r="J133" s="9"/>
      <c r="K133" s="9"/>
      <c r="L133" s="9"/>
      <c r="M133" s="9"/>
      <c r="N133" s="9"/>
      <c r="O133" s="9"/>
      <c r="P133" s="9"/>
    </row>
    <row r="134" spans="2:16" x14ac:dyDescent="0.25">
      <c r="B134" s="2" t="s">
        <v>190</v>
      </c>
      <c r="C134" s="22" t="s">
        <v>424</v>
      </c>
      <c r="D134" s="15" t="s">
        <v>8</v>
      </c>
      <c r="E134" s="41">
        <v>0</v>
      </c>
      <c r="F134" s="59">
        <f t="shared" si="6"/>
        <v>0</v>
      </c>
      <c r="G134" s="9"/>
      <c r="H134" s="9"/>
      <c r="I134" s="9"/>
      <c r="J134" s="9"/>
      <c r="K134" s="9"/>
      <c r="L134" s="9"/>
      <c r="M134" s="9"/>
      <c r="N134" s="9"/>
      <c r="O134" s="9"/>
      <c r="P134" s="9"/>
    </row>
    <row r="135" spans="2:16" x14ac:dyDescent="0.25">
      <c r="B135" s="2" t="s">
        <v>192</v>
      </c>
      <c r="C135" s="19" t="s">
        <v>184</v>
      </c>
      <c r="D135" s="15" t="s">
        <v>4</v>
      </c>
      <c r="E135" s="41">
        <v>0</v>
      </c>
      <c r="F135" s="59">
        <f t="shared" si="6"/>
        <v>0</v>
      </c>
      <c r="G135" s="9"/>
      <c r="H135" s="9"/>
      <c r="I135" s="9"/>
      <c r="J135" s="9"/>
      <c r="K135" s="9"/>
      <c r="L135" s="9"/>
      <c r="M135" s="9"/>
      <c r="N135" s="9"/>
      <c r="O135" s="9"/>
      <c r="P135" s="9"/>
    </row>
    <row r="136" spans="2:16" x14ac:dyDescent="0.25">
      <c r="B136" s="2" t="s">
        <v>194</v>
      </c>
      <c r="C136" s="19" t="s">
        <v>425</v>
      </c>
      <c r="D136" s="16" t="s">
        <v>8</v>
      </c>
      <c r="E136" s="41">
        <v>0</v>
      </c>
      <c r="F136" s="59">
        <f t="shared" si="6"/>
        <v>0</v>
      </c>
      <c r="G136" s="9"/>
      <c r="H136" s="9"/>
      <c r="I136" s="9"/>
      <c r="J136" s="9"/>
      <c r="K136" s="9"/>
      <c r="L136" s="9"/>
      <c r="M136" s="9"/>
      <c r="N136" s="9"/>
      <c r="O136" s="9"/>
      <c r="P136" s="9"/>
    </row>
    <row r="137" spans="2:16" x14ac:dyDescent="0.25">
      <c r="B137" s="2" t="s">
        <v>195</v>
      </c>
      <c r="C137" s="19" t="s">
        <v>187</v>
      </c>
      <c r="D137" s="15" t="s">
        <v>4</v>
      </c>
      <c r="E137" s="41">
        <v>0</v>
      </c>
      <c r="F137" s="59">
        <f t="shared" si="6"/>
        <v>0</v>
      </c>
      <c r="G137" s="9"/>
      <c r="H137" s="9"/>
      <c r="I137" s="9"/>
      <c r="J137" s="9"/>
      <c r="K137" s="9"/>
      <c r="L137" s="9"/>
      <c r="M137" s="9"/>
      <c r="N137" s="9"/>
      <c r="O137" s="9"/>
      <c r="P137" s="9"/>
    </row>
    <row r="138" spans="2:16" x14ac:dyDescent="0.25">
      <c r="B138" s="2" t="s">
        <v>196</v>
      </c>
      <c r="C138" s="19" t="s">
        <v>189</v>
      </c>
      <c r="D138" s="15" t="s">
        <v>4</v>
      </c>
      <c r="E138" s="41">
        <v>0</v>
      </c>
      <c r="F138" s="59">
        <f t="shared" si="6"/>
        <v>0</v>
      </c>
      <c r="G138" s="9"/>
      <c r="H138" s="9"/>
      <c r="I138" s="9"/>
      <c r="J138" s="9"/>
      <c r="K138" s="9"/>
      <c r="L138" s="9"/>
      <c r="M138" s="9"/>
      <c r="N138" s="9"/>
      <c r="O138" s="9"/>
      <c r="P138" s="9"/>
    </row>
    <row r="139" spans="2:16" ht="30" x14ac:dyDescent="0.25">
      <c r="B139" s="2" t="s">
        <v>197</v>
      </c>
      <c r="C139" s="19" t="s">
        <v>191</v>
      </c>
      <c r="D139" s="15" t="s">
        <v>8</v>
      </c>
      <c r="E139" s="41">
        <v>0</v>
      </c>
      <c r="F139" s="59">
        <f t="shared" si="6"/>
        <v>0</v>
      </c>
      <c r="G139" s="9"/>
      <c r="H139" s="9"/>
      <c r="I139" s="9"/>
      <c r="J139" s="9"/>
      <c r="K139" s="9"/>
      <c r="L139" s="9"/>
      <c r="M139" s="9"/>
      <c r="N139" s="9"/>
      <c r="O139" s="9"/>
      <c r="P139" s="9"/>
    </row>
    <row r="140" spans="2:16" x14ac:dyDescent="0.25">
      <c r="B140" s="2" t="s">
        <v>198</v>
      </c>
      <c r="C140" s="19" t="s">
        <v>193</v>
      </c>
      <c r="D140" s="15" t="s">
        <v>4</v>
      </c>
      <c r="E140" s="41">
        <v>0</v>
      </c>
      <c r="F140" s="59">
        <f t="shared" si="6"/>
        <v>0</v>
      </c>
      <c r="G140" s="9"/>
      <c r="H140" s="9"/>
      <c r="I140" s="9"/>
      <c r="J140" s="9"/>
      <c r="K140" s="9"/>
      <c r="L140" s="9"/>
      <c r="M140" s="9"/>
      <c r="N140" s="9"/>
      <c r="O140" s="9"/>
      <c r="P140" s="9"/>
    </row>
    <row r="141" spans="2:16" x14ac:dyDescent="0.25">
      <c r="B141" s="2" t="s">
        <v>199</v>
      </c>
      <c r="C141" s="19" t="s">
        <v>426</v>
      </c>
      <c r="D141" s="15" t="s">
        <v>4</v>
      </c>
      <c r="E141" s="41">
        <v>0</v>
      </c>
      <c r="F141" s="59">
        <f t="shared" si="6"/>
        <v>0</v>
      </c>
      <c r="G141" s="9"/>
      <c r="H141" s="9"/>
      <c r="I141" s="9"/>
      <c r="J141" s="9"/>
      <c r="K141" s="9"/>
      <c r="L141" s="9"/>
      <c r="M141" s="9"/>
      <c r="N141" s="9"/>
      <c r="O141" s="9"/>
      <c r="P141" s="9"/>
    </row>
    <row r="142" spans="2:16" x14ac:dyDescent="0.25">
      <c r="B142" s="2" t="s">
        <v>200</v>
      </c>
      <c r="C142" s="22" t="s">
        <v>427</v>
      </c>
      <c r="D142" s="15" t="s">
        <v>4</v>
      </c>
      <c r="E142" s="41">
        <v>0</v>
      </c>
      <c r="F142" s="59">
        <f t="shared" si="6"/>
        <v>0</v>
      </c>
      <c r="G142" s="9"/>
      <c r="H142" s="9"/>
      <c r="I142" s="9"/>
      <c r="J142" s="9"/>
      <c r="K142" s="9"/>
      <c r="L142" s="9"/>
      <c r="M142" s="9"/>
      <c r="N142" s="9"/>
      <c r="O142" s="9"/>
      <c r="P142" s="9"/>
    </row>
    <row r="143" spans="2:16" x14ac:dyDescent="0.25">
      <c r="B143" s="2" t="s">
        <v>201</v>
      </c>
      <c r="C143" s="22" t="s">
        <v>428</v>
      </c>
      <c r="D143" s="15" t="s">
        <v>4</v>
      </c>
      <c r="E143" s="41">
        <v>0</v>
      </c>
      <c r="F143" s="59">
        <f t="shared" si="6"/>
        <v>0</v>
      </c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spans="2:16" x14ac:dyDescent="0.25">
      <c r="B144" s="2" t="s">
        <v>202</v>
      </c>
      <c r="C144" s="22" t="s">
        <v>429</v>
      </c>
      <c r="D144" s="15" t="s">
        <v>8</v>
      </c>
      <c r="E144" s="41">
        <v>0</v>
      </c>
      <c r="F144" s="59">
        <f t="shared" si="6"/>
        <v>0</v>
      </c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spans="2:16" x14ac:dyDescent="0.25">
      <c r="B145" s="2" t="s">
        <v>204</v>
      </c>
      <c r="C145" s="22" t="s">
        <v>430</v>
      </c>
      <c r="D145" s="15" t="s">
        <v>8</v>
      </c>
      <c r="E145" s="41">
        <v>0</v>
      </c>
      <c r="F145" s="59">
        <f t="shared" si="6"/>
        <v>0</v>
      </c>
      <c r="G145" s="9"/>
      <c r="H145" s="9"/>
      <c r="I145" s="9"/>
      <c r="J145" s="9"/>
      <c r="K145" s="9"/>
      <c r="L145" s="9"/>
      <c r="M145" s="9"/>
      <c r="N145" s="9"/>
      <c r="O145" s="9"/>
      <c r="P145" s="9"/>
    </row>
    <row r="146" spans="2:16" x14ac:dyDescent="0.25">
      <c r="B146" s="2" t="s">
        <v>205</v>
      </c>
      <c r="C146" s="22" t="s">
        <v>431</v>
      </c>
      <c r="D146" s="15" t="s">
        <v>4</v>
      </c>
      <c r="E146" s="41">
        <v>0</v>
      </c>
      <c r="F146" s="59">
        <f t="shared" si="6"/>
        <v>0</v>
      </c>
      <c r="G146" s="9"/>
      <c r="H146" s="9"/>
      <c r="I146" s="9"/>
      <c r="J146" s="9"/>
      <c r="K146" s="9"/>
      <c r="L146" s="9"/>
      <c r="M146" s="9"/>
      <c r="N146" s="9"/>
      <c r="O146" s="9"/>
      <c r="P146" s="9"/>
    </row>
    <row r="147" spans="2:16" x14ac:dyDescent="0.25">
      <c r="B147" s="2" t="s">
        <v>207</v>
      </c>
      <c r="C147" s="22" t="s">
        <v>432</v>
      </c>
      <c r="D147" s="15" t="s">
        <v>4</v>
      </c>
      <c r="E147" s="41">
        <v>0</v>
      </c>
      <c r="F147" s="59">
        <f t="shared" si="6"/>
        <v>0</v>
      </c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spans="2:16" x14ac:dyDescent="0.25">
      <c r="B148" s="2" t="s">
        <v>208</v>
      </c>
      <c r="C148" s="22" t="s">
        <v>433</v>
      </c>
      <c r="D148" s="16" t="s">
        <v>8</v>
      </c>
      <c r="E148" s="41">
        <v>0</v>
      </c>
      <c r="F148" s="59">
        <f t="shared" si="6"/>
        <v>0</v>
      </c>
      <c r="G148" s="9"/>
      <c r="H148" s="9"/>
      <c r="I148" s="9"/>
      <c r="J148" s="9"/>
      <c r="K148" s="9"/>
      <c r="L148" s="9"/>
      <c r="M148" s="9"/>
      <c r="N148" s="9"/>
      <c r="O148" s="9"/>
      <c r="P148" s="9"/>
    </row>
    <row r="149" spans="2:16" x14ac:dyDescent="0.25">
      <c r="B149" s="2" t="s">
        <v>210</v>
      </c>
      <c r="C149" s="22" t="s">
        <v>203</v>
      </c>
      <c r="D149" s="15" t="s">
        <v>8</v>
      </c>
      <c r="E149" s="41">
        <v>0</v>
      </c>
      <c r="F149" s="59">
        <f t="shared" si="6"/>
        <v>0</v>
      </c>
      <c r="G149" s="9"/>
      <c r="H149" s="9"/>
      <c r="I149" s="9"/>
      <c r="J149" s="9"/>
      <c r="K149" s="9"/>
      <c r="L149" s="9"/>
      <c r="M149" s="9"/>
      <c r="N149" s="9"/>
      <c r="O149" s="9"/>
      <c r="P149" s="9"/>
    </row>
    <row r="150" spans="2:16" x14ac:dyDescent="0.25">
      <c r="B150" s="2" t="s">
        <v>212</v>
      </c>
      <c r="C150" s="22" t="s">
        <v>434</v>
      </c>
      <c r="D150" s="15" t="s">
        <v>8</v>
      </c>
      <c r="E150" s="41">
        <v>6</v>
      </c>
      <c r="F150" s="59">
        <f t="shared" si="6"/>
        <v>6</v>
      </c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spans="2:16" x14ac:dyDescent="0.25">
      <c r="B151" s="2" t="s">
        <v>214</v>
      </c>
      <c r="C151" s="22" t="s">
        <v>206</v>
      </c>
      <c r="D151" s="15" t="s">
        <v>8</v>
      </c>
      <c r="E151" s="41">
        <v>0</v>
      </c>
      <c r="F151" s="59">
        <f t="shared" si="6"/>
        <v>0</v>
      </c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spans="2:16" x14ac:dyDescent="0.25">
      <c r="B152" s="2" t="s">
        <v>216</v>
      </c>
      <c r="C152" s="22" t="s">
        <v>435</v>
      </c>
      <c r="D152" s="15" t="s">
        <v>4</v>
      </c>
      <c r="E152" s="41">
        <v>39</v>
      </c>
      <c r="F152" s="59">
        <f t="shared" si="6"/>
        <v>39</v>
      </c>
      <c r="G152" s="9"/>
      <c r="H152" s="9"/>
      <c r="I152" s="9"/>
      <c r="J152" s="9"/>
      <c r="K152" s="9"/>
      <c r="L152" s="9"/>
      <c r="M152" s="9"/>
      <c r="N152" s="9"/>
      <c r="O152" s="9"/>
      <c r="P152" s="9"/>
    </row>
    <row r="153" spans="2:16" x14ac:dyDescent="0.25">
      <c r="B153" s="2" t="s">
        <v>217</v>
      </c>
      <c r="C153" s="22" t="s">
        <v>209</v>
      </c>
      <c r="D153" s="15" t="s">
        <v>4</v>
      </c>
      <c r="E153" s="41">
        <v>0</v>
      </c>
      <c r="F153" s="59">
        <f t="shared" si="6"/>
        <v>0</v>
      </c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spans="2:16" x14ac:dyDescent="0.25">
      <c r="B154" s="2" t="s">
        <v>218</v>
      </c>
      <c r="C154" s="22" t="s">
        <v>211</v>
      </c>
      <c r="D154" s="15" t="s">
        <v>4</v>
      </c>
      <c r="E154" s="41">
        <v>0</v>
      </c>
      <c r="F154" s="59">
        <f t="shared" si="6"/>
        <v>0</v>
      </c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spans="2:16" ht="30" x14ac:dyDescent="0.25">
      <c r="B155" s="2" t="s">
        <v>219</v>
      </c>
      <c r="C155" s="22" t="s">
        <v>213</v>
      </c>
      <c r="D155" s="15" t="s">
        <v>4</v>
      </c>
      <c r="E155" s="41">
        <v>0</v>
      </c>
      <c r="F155" s="59">
        <f t="shared" si="6"/>
        <v>0</v>
      </c>
      <c r="G155" s="9"/>
      <c r="H155" s="9"/>
      <c r="I155" s="9"/>
      <c r="J155" s="9"/>
      <c r="K155" s="9"/>
      <c r="L155" s="9"/>
      <c r="M155" s="9"/>
      <c r="N155" s="9"/>
      <c r="O155" s="9"/>
      <c r="P155" s="9"/>
    </row>
    <row r="156" spans="2:16" ht="30" x14ac:dyDescent="0.25">
      <c r="B156" s="2" t="s">
        <v>220</v>
      </c>
      <c r="C156" s="22" t="s">
        <v>215</v>
      </c>
      <c r="D156" s="15" t="s">
        <v>4</v>
      </c>
      <c r="E156" s="41">
        <v>23652</v>
      </c>
      <c r="F156" s="59">
        <f t="shared" si="6"/>
        <v>23652</v>
      </c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2:16" x14ac:dyDescent="0.25">
      <c r="B157" s="2" t="s">
        <v>222</v>
      </c>
      <c r="C157" s="19" t="s">
        <v>436</v>
      </c>
      <c r="D157" s="15" t="s">
        <v>4</v>
      </c>
      <c r="E157" s="41">
        <v>15</v>
      </c>
      <c r="F157" s="59">
        <f t="shared" si="6"/>
        <v>15</v>
      </c>
      <c r="G157" s="9"/>
      <c r="H157" s="9"/>
      <c r="I157" s="9"/>
      <c r="J157" s="9"/>
      <c r="K157" s="9"/>
      <c r="L157" s="9"/>
      <c r="M157" s="9"/>
      <c r="N157" s="9"/>
      <c r="O157" s="9"/>
      <c r="P157" s="9"/>
    </row>
    <row r="158" spans="2:16" x14ac:dyDescent="0.25">
      <c r="B158" s="2" t="s">
        <v>223</v>
      </c>
      <c r="C158" s="19" t="s">
        <v>437</v>
      </c>
      <c r="D158" s="15" t="s">
        <v>4</v>
      </c>
      <c r="E158" s="41">
        <v>0</v>
      </c>
      <c r="F158" s="59">
        <f t="shared" si="6"/>
        <v>0</v>
      </c>
      <c r="G158" s="9"/>
      <c r="H158" s="9"/>
      <c r="I158" s="9"/>
      <c r="J158" s="9"/>
      <c r="K158" s="9"/>
      <c r="L158" s="9"/>
      <c r="M158" s="9"/>
      <c r="N158" s="9"/>
      <c r="O158" s="9"/>
      <c r="P158" s="9"/>
    </row>
    <row r="159" spans="2:16" x14ac:dyDescent="0.25">
      <c r="B159" s="2" t="s">
        <v>225</v>
      </c>
      <c r="C159" s="22" t="s">
        <v>438</v>
      </c>
      <c r="D159" s="16" t="s">
        <v>8</v>
      </c>
      <c r="E159" s="41">
        <v>15</v>
      </c>
      <c r="F159" s="59">
        <f t="shared" si="6"/>
        <v>15</v>
      </c>
      <c r="G159" s="9"/>
      <c r="H159" s="9"/>
      <c r="I159" s="9"/>
      <c r="J159" s="9"/>
      <c r="K159" s="9"/>
      <c r="L159" s="9"/>
      <c r="M159" s="9"/>
      <c r="N159" s="9"/>
      <c r="O159" s="9"/>
      <c r="P159" s="9"/>
    </row>
    <row r="160" spans="2:16" x14ac:dyDescent="0.25">
      <c r="B160" s="2" t="s">
        <v>227</v>
      </c>
      <c r="C160" s="22" t="s">
        <v>439</v>
      </c>
      <c r="D160" s="15" t="s">
        <v>4</v>
      </c>
      <c r="E160" s="41">
        <v>3</v>
      </c>
      <c r="F160" s="59">
        <f t="shared" si="6"/>
        <v>3</v>
      </c>
      <c r="G160" s="9"/>
      <c r="H160" s="9"/>
      <c r="I160" s="9"/>
      <c r="J160" s="9"/>
      <c r="K160" s="9"/>
      <c r="L160" s="9"/>
      <c r="M160" s="9"/>
      <c r="N160" s="9"/>
      <c r="O160" s="9"/>
      <c r="P160" s="9"/>
    </row>
    <row r="161" spans="2:16" x14ac:dyDescent="0.25">
      <c r="B161" s="2" t="s">
        <v>228</v>
      </c>
      <c r="C161" s="22" t="s">
        <v>221</v>
      </c>
      <c r="D161" s="15" t="s">
        <v>8</v>
      </c>
      <c r="E161" s="41">
        <v>0</v>
      </c>
      <c r="F161" s="59">
        <f t="shared" si="6"/>
        <v>0</v>
      </c>
      <c r="G161" s="9"/>
      <c r="H161" s="9"/>
      <c r="I161" s="9"/>
      <c r="J161" s="9"/>
      <c r="K161" s="9"/>
      <c r="L161" s="9"/>
      <c r="M161" s="9"/>
      <c r="N161" s="9"/>
      <c r="O161" s="9"/>
      <c r="P161" s="9"/>
    </row>
    <row r="162" spans="2:16" x14ac:dyDescent="0.25">
      <c r="B162" s="2" t="s">
        <v>230</v>
      </c>
      <c r="C162" s="22" t="s">
        <v>440</v>
      </c>
      <c r="D162" s="15" t="s">
        <v>4</v>
      </c>
      <c r="E162" s="41">
        <v>0</v>
      </c>
      <c r="F162" s="59">
        <f t="shared" si="6"/>
        <v>0</v>
      </c>
      <c r="G162" s="9"/>
      <c r="H162" s="9"/>
      <c r="I162" s="9"/>
      <c r="J162" s="9"/>
      <c r="K162" s="9"/>
      <c r="L162" s="9"/>
      <c r="M162" s="9"/>
      <c r="N162" s="9"/>
      <c r="O162" s="9"/>
      <c r="P162" s="9"/>
    </row>
    <row r="163" spans="2:16" x14ac:dyDescent="0.25">
      <c r="B163" s="2" t="s">
        <v>232</v>
      </c>
      <c r="C163" s="22" t="s">
        <v>224</v>
      </c>
      <c r="D163" s="15" t="s">
        <v>4</v>
      </c>
      <c r="E163" s="41">
        <v>0</v>
      </c>
      <c r="F163" s="59">
        <f t="shared" si="6"/>
        <v>0</v>
      </c>
      <c r="G163" s="9"/>
      <c r="H163" s="9"/>
      <c r="I163" s="9"/>
      <c r="J163" s="9"/>
      <c r="K163" s="9"/>
      <c r="L163" s="9"/>
      <c r="M163" s="9"/>
      <c r="N163" s="9"/>
      <c r="O163" s="9"/>
      <c r="P163" s="9"/>
    </row>
    <row r="164" spans="2:16" x14ac:dyDescent="0.25">
      <c r="B164" s="2" t="s">
        <v>233</v>
      </c>
      <c r="C164" s="22" t="s">
        <v>226</v>
      </c>
      <c r="D164" s="15" t="s">
        <v>8</v>
      </c>
      <c r="E164" s="41">
        <v>0</v>
      </c>
      <c r="F164" s="59">
        <f t="shared" si="6"/>
        <v>0</v>
      </c>
      <c r="G164" s="9"/>
      <c r="H164" s="9"/>
      <c r="I164" s="9"/>
      <c r="J164" s="9"/>
      <c r="K164" s="9"/>
      <c r="L164" s="9"/>
      <c r="M164" s="9"/>
      <c r="N164" s="9"/>
      <c r="O164" s="9"/>
      <c r="P164" s="9"/>
    </row>
    <row r="165" spans="2:16" x14ac:dyDescent="0.25">
      <c r="B165" s="2" t="s">
        <v>235</v>
      </c>
      <c r="C165" s="22" t="s">
        <v>441</v>
      </c>
      <c r="D165" s="15" t="s">
        <v>4</v>
      </c>
      <c r="E165" s="41">
        <v>0</v>
      </c>
      <c r="F165" s="59">
        <f t="shared" si="6"/>
        <v>0</v>
      </c>
      <c r="G165" s="9"/>
      <c r="H165" s="9"/>
      <c r="I165" s="9"/>
      <c r="J165" s="9"/>
      <c r="K165" s="9"/>
      <c r="L165" s="9"/>
      <c r="M165" s="9"/>
      <c r="N165" s="9"/>
      <c r="O165" s="9"/>
      <c r="P165" s="9"/>
    </row>
    <row r="166" spans="2:16" x14ac:dyDescent="0.25">
      <c r="B166" s="2" t="s">
        <v>237</v>
      </c>
      <c r="C166" s="22" t="s">
        <v>229</v>
      </c>
      <c r="D166" s="15" t="s">
        <v>4</v>
      </c>
      <c r="E166" s="41">
        <v>0</v>
      </c>
      <c r="F166" s="59">
        <f t="shared" si="6"/>
        <v>0</v>
      </c>
      <c r="G166" s="9"/>
      <c r="H166" s="9"/>
      <c r="I166" s="9"/>
      <c r="J166" s="9"/>
      <c r="K166" s="9"/>
      <c r="L166" s="9"/>
      <c r="M166" s="9"/>
      <c r="N166" s="9"/>
      <c r="O166" s="9"/>
      <c r="P166" s="9"/>
    </row>
    <row r="167" spans="2:16" x14ac:dyDescent="0.25">
      <c r="B167" s="2" t="s">
        <v>239</v>
      </c>
      <c r="C167" s="22" t="s">
        <v>231</v>
      </c>
      <c r="D167" s="15" t="s">
        <v>4</v>
      </c>
      <c r="E167" s="41">
        <v>0</v>
      </c>
      <c r="F167" s="59">
        <f t="shared" si="6"/>
        <v>0</v>
      </c>
      <c r="G167" s="9"/>
      <c r="H167" s="9"/>
      <c r="I167" s="9"/>
      <c r="J167" s="9"/>
      <c r="K167" s="9"/>
      <c r="L167" s="9"/>
      <c r="M167" s="9"/>
      <c r="N167" s="9"/>
      <c r="O167" s="9"/>
      <c r="P167" s="9"/>
    </row>
    <row r="168" spans="2:16" x14ac:dyDescent="0.25">
      <c r="B168" s="2" t="s">
        <v>241</v>
      </c>
      <c r="C168" s="22" t="s">
        <v>442</v>
      </c>
      <c r="D168" s="15" t="s">
        <v>4</v>
      </c>
      <c r="E168" s="41">
        <v>345</v>
      </c>
      <c r="F168" s="59">
        <f t="shared" si="6"/>
        <v>345</v>
      </c>
      <c r="G168" s="9"/>
      <c r="H168" s="9"/>
      <c r="I168" s="9"/>
      <c r="J168" s="9"/>
      <c r="K168" s="9"/>
      <c r="L168" s="9"/>
      <c r="M168" s="9"/>
      <c r="N168" s="9"/>
      <c r="O168" s="9"/>
      <c r="P168" s="9"/>
    </row>
    <row r="169" spans="2:16" x14ac:dyDescent="0.25">
      <c r="B169" s="2" t="s">
        <v>243</v>
      </c>
      <c r="C169" s="22" t="s">
        <v>234</v>
      </c>
      <c r="D169" s="15" t="s">
        <v>8</v>
      </c>
      <c r="E169" s="41">
        <v>0</v>
      </c>
      <c r="F169" s="59">
        <f t="shared" si="6"/>
        <v>0</v>
      </c>
      <c r="G169" s="9"/>
      <c r="H169" s="9"/>
      <c r="I169" s="9"/>
      <c r="J169" s="9"/>
      <c r="K169" s="9"/>
      <c r="L169" s="9"/>
      <c r="M169" s="9"/>
      <c r="N169" s="9"/>
      <c r="O169" s="9"/>
      <c r="P169" s="9"/>
    </row>
    <row r="170" spans="2:16" x14ac:dyDescent="0.25">
      <c r="B170" s="2" t="s">
        <v>245</v>
      </c>
      <c r="C170" s="22" t="s">
        <v>236</v>
      </c>
      <c r="D170" s="15" t="s">
        <v>8</v>
      </c>
      <c r="E170" s="41">
        <v>288</v>
      </c>
      <c r="F170" s="59">
        <f t="shared" ref="F170:F233" si="7">SUM(E170)</f>
        <v>288</v>
      </c>
      <c r="G170" s="9"/>
      <c r="H170" s="9"/>
      <c r="I170" s="9"/>
      <c r="J170" s="9"/>
      <c r="K170" s="9"/>
      <c r="L170" s="9"/>
      <c r="M170" s="9"/>
      <c r="N170" s="9"/>
      <c r="O170" s="9"/>
      <c r="P170" s="9"/>
    </row>
    <row r="171" spans="2:16" x14ac:dyDescent="0.25">
      <c r="B171" s="2" t="s">
        <v>247</v>
      </c>
      <c r="C171" s="22" t="s">
        <v>238</v>
      </c>
      <c r="D171" s="15" t="s">
        <v>8</v>
      </c>
      <c r="E171" s="41">
        <v>144</v>
      </c>
      <c r="F171" s="59">
        <f t="shared" si="7"/>
        <v>144</v>
      </c>
      <c r="G171" s="9"/>
      <c r="H171" s="9"/>
      <c r="I171" s="9"/>
      <c r="J171" s="9"/>
      <c r="K171" s="9"/>
      <c r="L171" s="9"/>
      <c r="M171" s="9"/>
      <c r="N171" s="9"/>
      <c r="O171" s="9"/>
      <c r="P171" s="9"/>
    </row>
    <row r="172" spans="2:16" x14ac:dyDescent="0.25">
      <c r="B172" s="2" t="s">
        <v>249</v>
      </c>
      <c r="C172" s="22" t="s">
        <v>240</v>
      </c>
      <c r="D172" s="15" t="s">
        <v>8</v>
      </c>
      <c r="E172" s="41">
        <v>3</v>
      </c>
      <c r="F172" s="59">
        <f t="shared" si="7"/>
        <v>3</v>
      </c>
      <c r="G172" s="9"/>
      <c r="H172" s="9"/>
      <c r="I172" s="9"/>
      <c r="J172" s="9"/>
      <c r="K172" s="9"/>
      <c r="L172" s="9"/>
      <c r="M172" s="9"/>
      <c r="N172" s="9"/>
      <c r="O172" s="9"/>
      <c r="P172" s="9"/>
    </row>
    <row r="173" spans="2:16" x14ac:dyDescent="0.25">
      <c r="B173" s="2" t="s">
        <v>250</v>
      </c>
      <c r="C173" s="22" t="s">
        <v>242</v>
      </c>
      <c r="D173" s="15" t="s">
        <v>8</v>
      </c>
      <c r="E173" s="41">
        <v>369</v>
      </c>
      <c r="F173" s="59">
        <f t="shared" si="7"/>
        <v>369</v>
      </c>
      <c r="G173" s="9"/>
      <c r="H173" s="9"/>
      <c r="I173" s="9"/>
      <c r="J173" s="9"/>
      <c r="K173" s="9"/>
      <c r="L173" s="9"/>
      <c r="M173" s="9"/>
      <c r="N173" s="9"/>
      <c r="O173" s="9"/>
      <c r="P173" s="9"/>
    </row>
    <row r="174" spans="2:16" x14ac:dyDescent="0.25">
      <c r="B174" s="2" t="s">
        <v>252</v>
      </c>
      <c r="C174" s="22" t="s">
        <v>244</v>
      </c>
      <c r="D174" s="15" t="s">
        <v>8</v>
      </c>
      <c r="E174" s="41">
        <v>87</v>
      </c>
      <c r="F174" s="59">
        <f t="shared" si="7"/>
        <v>87</v>
      </c>
      <c r="G174" s="9"/>
      <c r="H174" s="9"/>
      <c r="I174" s="9"/>
      <c r="J174" s="9"/>
      <c r="K174" s="9"/>
      <c r="L174" s="9"/>
      <c r="M174" s="9"/>
      <c r="N174" s="9"/>
      <c r="O174" s="9"/>
      <c r="P174" s="9"/>
    </row>
    <row r="175" spans="2:16" x14ac:dyDescent="0.25">
      <c r="B175" s="2" t="s">
        <v>253</v>
      </c>
      <c r="C175" s="22" t="s">
        <v>246</v>
      </c>
      <c r="D175" s="15" t="s">
        <v>8</v>
      </c>
      <c r="E175" s="41">
        <v>450</v>
      </c>
      <c r="F175" s="59">
        <f t="shared" si="7"/>
        <v>450</v>
      </c>
      <c r="G175" s="9"/>
      <c r="H175" s="9"/>
      <c r="I175" s="9"/>
      <c r="J175" s="9"/>
      <c r="K175" s="9"/>
      <c r="L175" s="9"/>
      <c r="M175" s="9"/>
      <c r="N175" s="9"/>
      <c r="O175" s="9"/>
      <c r="P175" s="9"/>
    </row>
    <row r="176" spans="2:16" x14ac:dyDescent="0.25">
      <c r="B176" s="2" t="s">
        <v>254</v>
      </c>
      <c r="C176" s="22" t="s">
        <v>248</v>
      </c>
      <c r="D176" s="15" t="s">
        <v>8</v>
      </c>
      <c r="E176" s="41">
        <v>141</v>
      </c>
      <c r="F176" s="59">
        <f t="shared" si="7"/>
        <v>141</v>
      </c>
      <c r="G176" s="9"/>
      <c r="H176" s="9"/>
      <c r="I176" s="9"/>
      <c r="J176" s="9"/>
      <c r="K176" s="9"/>
      <c r="L176" s="9"/>
      <c r="M176" s="9"/>
      <c r="N176" s="9"/>
      <c r="O176" s="9"/>
      <c r="P176" s="9"/>
    </row>
    <row r="177" spans="2:16" x14ac:dyDescent="0.25">
      <c r="B177" s="2" t="s">
        <v>256</v>
      </c>
      <c r="C177" s="22" t="s">
        <v>251</v>
      </c>
      <c r="D177" s="15" t="s">
        <v>8</v>
      </c>
      <c r="E177" s="41">
        <v>0</v>
      </c>
      <c r="F177" s="59">
        <f t="shared" si="7"/>
        <v>0</v>
      </c>
      <c r="G177" s="9"/>
      <c r="H177" s="9"/>
      <c r="I177" s="9"/>
      <c r="J177" s="9"/>
      <c r="K177" s="9"/>
      <c r="L177" s="9"/>
      <c r="M177" s="9"/>
      <c r="N177" s="9"/>
      <c r="O177" s="9"/>
      <c r="P177" s="9"/>
    </row>
    <row r="178" spans="2:16" x14ac:dyDescent="0.25">
      <c r="B178" s="2" t="s">
        <v>258</v>
      </c>
      <c r="C178" s="22" t="s">
        <v>255</v>
      </c>
      <c r="D178" s="15" t="s">
        <v>8</v>
      </c>
      <c r="E178" s="41">
        <v>63</v>
      </c>
      <c r="F178" s="59">
        <f t="shared" si="7"/>
        <v>63</v>
      </c>
      <c r="G178" s="9"/>
      <c r="H178" s="9"/>
      <c r="I178" s="9"/>
      <c r="J178" s="9"/>
      <c r="K178" s="9"/>
      <c r="L178" s="9"/>
      <c r="M178" s="9"/>
      <c r="N178" s="9"/>
      <c r="O178" s="9"/>
      <c r="P178" s="9"/>
    </row>
    <row r="179" spans="2:16" x14ac:dyDescent="0.25">
      <c r="B179" s="2" t="s">
        <v>259</v>
      </c>
      <c r="C179" s="22" t="s">
        <v>257</v>
      </c>
      <c r="D179" s="15" t="s">
        <v>8</v>
      </c>
      <c r="E179" s="41">
        <v>207</v>
      </c>
      <c r="F179" s="59">
        <f t="shared" si="7"/>
        <v>207</v>
      </c>
      <c r="G179" s="9"/>
      <c r="H179" s="9"/>
      <c r="I179" s="9"/>
      <c r="J179" s="9"/>
      <c r="K179" s="9"/>
      <c r="L179" s="9"/>
      <c r="M179" s="9"/>
      <c r="N179" s="9"/>
      <c r="O179" s="9"/>
      <c r="P179" s="9"/>
    </row>
    <row r="180" spans="2:16" x14ac:dyDescent="0.25">
      <c r="B180" s="2" t="s">
        <v>261</v>
      </c>
      <c r="C180" s="22" t="s">
        <v>443</v>
      </c>
      <c r="D180" s="15" t="s">
        <v>8</v>
      </c>
      <c r="E180" s="41">
        <v>255</v>
      </c>
      <c r="F180" s="59">
        <f t="shared" si="7"/>
        <v>255</v>
      </c>
      <c r="G180" s="9"/>
      <c r="H180" s="9"/>
      <c r="I180" s="9"/>
      <c r="J180" s="9"/>
      <c r="K180" s="9"/>
      <c r="L180" s="9"/>
      <c r="M180" s="9"/>
      <c r="N180" s="9"/>
      <c r="O180" s="9"/>
      <c r="P180" s="9"/>
    </row>
    <row r="181" spans="2:16" x14ac:dyDescent="0.25">
      <c r="B181" s="2" t="s">
        <v>262</v>
      </c>
      <c r="C181" s="22" t="s">
        <v>260</v>
      </c>
      <c r="D181" s="15" t="s">
        <v>8</v>
      </c>
      <c r="E181" s="41">
        <v>390</v>
      </c>
      <c r="F181" s="59">
        <f t="shared" si="7"/>
        <v>390</v>
      </c>
      <c r="G181" s="9"/>
      <c r="H181" s="9"/>
      <c r="I181" s="9"/>
      <c r="J181" s="9"/>
      <c r="K181" s="9"/>
      <c r="L181" s="9"/>
      <c r="M181" s="9"/>
      <c r="N181" s="9"/>
      <c r="O181" s="9"/>
      <c r="P181" s="9"/>
    </row>
    <row r="182" spans="2:16" x14ac:dyDescent="0.25">
      <c r="B182" s="2" t="s">
        <v>264</v>
      </c>
      <c r="C182" s="22" t="s">
        <v>444</v>
      </c>
      <c r="D182" s="15" t="s">
        <v>4</v>
      </c>
      <c r="E182" s="41">
        <v>0</v>
      </c>
      <c r="F182" s="59">
        <f t="shared" si="7"/>
        <v>0</v>
      </c>
      <c r="G182" s="9"/>
      <c r="H182" s="9"/>
      <c r="I182" s="9"/>
      <c r="J182" s="9"/>
      <c r="K182" s="9"/>
      <c r="L182" s="9"/>
      <c r="M182" s="9"/>
      <c r="N182" s="9"/>
      <c r="O182" s="9"/>
      <c r="P182" s="9"/>
    </row>
    <row r="183" spans="2:16" x14ac:dyDescent="0.25">
      <c r="B183" s="2" t="s">
        <v>265</v>
      </c>
      <c r="C183" s="22" t="s">
        <v>263</v>
      </c>
      <c r="D183" s="15" t="s">
        <v>8</v>
      </c>
      <c r="E183" s="41">
        <v>0</v>
      </c>
      <c r="F183" s="59">
        <f t="shared" si="7"/>
        <v>0</v>
      </c>
      <c r="G183" s="9"/>
      <c r="H183" s="9"/>
      <c r="I183" s="9"/>
      <c r="J183" s="9"/>
      <c r="K183" s="9"/>
      <c r="L183" s="9"/>
      <c r="M183" s="9"/>
      <c r="N183" s="9"/>
      <c r="O183" s="9"/>
      <c r="P183" s="9"/>
    </row>
    <row r="184" spans="2:16" x14ac:dyDescent="0.25">
      <c r="B184" s="2" t="s">
        <v>267</v>
      </c>
      <c r="C184" s="22" t="s">
        <v>445</v>
      </c>
      <c r="D184" s="15" t="s">
        <v>8</v>
      </c>
      <c r="E184" s="41">
        <v>12</v>
      </c>
      <c r="F184" s="59">
        <f t="shared" si="7"/>
        <v>12</v>
      </c>
      <c r="G184" s="9"/>
      <c r="H184" s="9"/>
      <c r="I184" s="9"/>
      <c r="J184" s="9"/>
      <c r="K184" s="9"/>
      <c r="L184" s="9"/>
      <c r="M184" s="9"/>
      <c r="N184" s="9"/>
      <c r="O184" s="9"/>
      <c r="P184" s="9"/>
    </row>
    <row r="185" spans="2:16" x14ac:dyDescent="0.25">
      <c r="B185" s="2" t="s">
        <v>269</v>
      </c>
      <c r="C185" s="22" t="s">
        <v>266</v>
      </c>
      <c r="D185" s="15" t="s">
        <v>8</v>
      </c>
      <c r="E185" s="41">
        <v>0</v>
      </c>
      <c r="F185" s="59">
        <f t="shared" si="7"/>
        <v>0</v>
      </c>
      <c r="G185" s="9"/>
      <c r="H185" s="9"/>
      <c r="I185" s="9"/>
      <c r="J185" s="9"/>
      <c r="K185" s="9"/>
      <c r="L185" s="9"/>
      <c r="M185" s="9"/>
      <c r="N185" s="9"/>
      <c r="O185" s="9"/>
      <c r="P185" s="9"/>
    </row>
    <row r="186" spans="2:16" x14ac:dyDescent="0.25">
      <c r="B186" s="2" t="s">
        <v>271</v>
      </c>
      <c r="C186" s="22" t="s">
        <v>268</v>
      </c>
      <c r="D186" s="15" t="s">
        <v>4</v>
      </c>
      <c r="E186" s="41">
        <v>0</v>
      </c>
      <c r="F186" s="59">
        <f t="shared" si="7"/>
        <v>0</v>
      </c>
      <c r="G186" s="9"/>
      <c r="H186" s="9"/>
      <c r="I186" s="9"/>
      <c r="J186" s="9"/>
      <c r="K186" s="9"/>
      <c r="L186" s="9"/>
      <c r="M186" s="9"/>
      <c r="N186" s="9"/>
      <c r="O186" s="9"/>
      <c r="P186" s="9"/>
    </row>
    <row r="187" spans="2:16" x14ac:dyDescent="0.25">
      <c r="B187" s="2" t="s">
        <v>272</v>
      </c>
      <c r="C187" s="22" t="s">
        <v>270</v>
      </c>
      <c r="D187" s="15" t="s">
        <v>8</v>
      </c>
      <c r="E187" s="41">
        <v>0</v>
      </c>
      <c r="F187" s="59">
        <f t="shared" si="7"/>
        <v>0</v>
      </c>
      <c r="G187" s="9"/>
      <c r="H187" s="9"/>
      <c r="I187" s="9"/>
      <c r="J187" s="9"/>
      <c r="K187" s="9"/>
      <c r="L187" s="9"/>
      <c r="M187" s="9"/>
      <c r="N187" s="9"/>
      <c r="O187" s="9"/>
      <c r="P187" s="9"/>
    </row>
    <row r="188" spans="2:16" x14ac:dyDescent="0.25">
      <c r="B188" s="2" t="s">
        <v>274</v>
      </c>
      <c r="C188" s="22" t="s">
        <v>446</v>
      </c>
      <c r="D188" s="15" t="s">
        <v>4</v>
      </c>
      <c r="E188" s="41">
        <v>0</v>
      </c>
      <c r="F188" s="59">
        <f t="shared" si="7"/>
        <v>0</v>
      </c>
      <c r="G188" s="9"/>
      <c r="H188" s="9"/>
      <c r="I188" s="9"/>
      <c r="J188" s="9"/>
      <c r="K188" s="9"/>
      <c r="L188" s="9"/>
      <c r="M188" s="9"/>
      <c r="N188" s="9"/>
      <c r="O188" s="9"/>
      <c r="P188" s="9"/>
    </row>
    <row r="189" spans="2:16" x14ac:dyDescent="0.25">
      <c r="B189" s="2" t="s">
        <v>275</v>
      </c>
      <c r="C189" s="22" t="s">
        <v>273</v>
      </c>
      <c r="D189" s="15" t="s">
        <v>4</v>
      </c>
      <c r="E189" s="41">
        <v>3</v>
      </c>
      <c r="F189" s="59">
        <f t="shared" si="7"/>
        <v>3</v>
      </c>
      <c r="G189" s="9"/>
      <c r="H189" s="9"/>
      <c r="I189" s="9"/>
      <c r="J189" s="9"/>
      <c r="K189" s="9"/>
      <c r="L189" s="9"/>
      <c r="M189" s="9"/>
      <c r="N189" s="9"/>
      <c r="O189" s="9"/>
      <c r="P189" s="9"/>
    </row>
    <row r="190" spans="2:16" x14ac:dyDescent="0.25">
      <c r="B190" s="2" t="s">
        <v>277</v>
      </c>
      <c r="C190" s="22" t="s">
        <v>515</v>
      </c>
      <c r="D190" s="15" t="s">
        <v>4</v>
      </c>
      <c r="E190" s="41">
        <v>3</v>
      </c>
      <c r="F190" s="59">
        <f t="shared" si="7"/>
        <v>3</v>
      </c>
      <c r="G190" s="9"/>
      <c r="H190" s="9"/>
      <c r="I190" s="9"/>
      <c r="J190" s="9"/>
      <c r="K190" s="9"/>
      <c r="L190" s="9"/>
      <c r="M190" s="9"/>
      <c r="N190" s="9"/>
      <c r="O190" s="9"/>
      <c r="P190" s="9"/>
    </row>
    <row r="191" spans="2:16" x14ac:dyDescent="0.25">
      <c r="B191" s="2" t="s">
        <v>278</v>
      </c>
      <c r="C191" s="22" t="s">
        <v>276</v>
      </c>
      <c r="D191" s="15" t="s">
        <v>8</v>
      </c>
      <c r="E191" s="41">
        <v>6</v>
      </c>
      <c r="F191" s="59">
        <f t="shared" si="7"/>
        <v>6</v>
      </c>
      <c r="G191" s="9"/>
      <c r="H191" s="9"/>
      <c r="I191" s="9"/>
      <c r="J191" s="9"/>
      <c r="K191" s="9"/>
      <c r="L191" s="9"/>
      <c r="M191" s="9"/>
      <c r="N191" s="9"/>
      <c r="O191" s="9"/>
      <c r="P191" s="9"/>
    </row>
    <row r="192" spans="2:16" x14ac:dyDescent="0.25">
      <c r="B192" s="2" t="s">
        <v>279</v>
      </c>
      <c r="C192" s="22" t="s">
        <v>447</v>
      </c>
      <c r="D192" s="15" t="s">
        <v>4</v>
      </c>
      <c r="E192" s="41">
        <v>0</v>
      </c>
      <c r="F192" s="59">
        <f t="shared" si="7"/>
        <v>0</v>
      </c>
      <c r="G192" s="9"/>
      <c r="H192" s="9"/>
      <c r="I192" s="9"/>
      <c r="J192" s="9"/>
      <c r="K192" s="9"/>
      <c r="L192" s="9"/>
      <c r="M192" s="9"/>
      <c r="N192" s="9"/>
      <c r="O192" s="9"/>
      <c r="P192" s="9"/>
    </row>
    <row r="193" spans="2:16" x14ac:dyDescent="0.25">
      <c r="B193" s="2" t="s">
        <v>280</v>
      </c>
      <c r="C193" s="22" t="s">
        <v>448</v>
      </c>
      <c r="D193" s="16" t="s">
        <v>4</v>
      </c>
      <c r="E193" s="41">
        <v>0</v>
      </c>
      <c r="F193" s="59">
        <f t="shared" si="7"/>
        <v>0</v>
      </c>
      <c r="G193" s="9"/>
      <c r="H193" s="9"/>
      <c r="I193" s="9"/>
      <c r="J193" s="9"/>
      <c r="K193" s="9"/>
      <c r="L193" s="9"/>
      <c r="M193" s="9"/>
      <c r="N193" s="9"/>
      <c r="O193" s="9"/>
      <c r="P193" s="9"/>
    </row>
    <row r="194" spans="2:16" x14ac:dyDescent="0.25">
      <c r="B194" s="2" t="s">
        <v>281</v>
      </c>
      <c r="C194" s="22" t="s">
        <v>449</v>
      </c>
      <c r="D194" s="15" t="s">
        <v>4</v>
      </c>
      <c r="E194" s="41">
        <v>0</v>
      </c>
      <c r="F194" s="59">
        <f t="shared" si="7"/>
        <v>0</v>
      </c>
      <c r="G194" s="9"/>
      <c r="H194" s="9"/>
      <c r="I194" s="9"/>
      <c r="J194" s="9"/>
      <c r="K194" s="9"/>
      <c r="L194" s="9"/>
      <c r="M194" s="9"/>
      <c r="N194" s="9"/>
      <c r="O194" s="9"/>
      <c r="P194" s="9"/>
    </row>
    <row r="195" spans="2:16" x14ac:dyDescent="0.25">
      <c r="B195" s="2" t="s">
        <v>282</v>
      </c>
      <c r="C195" s="22" t="s">
        <v>450</v>
      </c>
      <c r="D195" s="15" t="s">
        <v>4</v>
      </c>
      <c r="E195" s="41">
        <v>6</v>
      </c>
      <c r="F195" s="59">
        <f t="shared" si="7"/>
        <v>6</v>
      </c>
      <c r="G195" s="9"/>
      <c r="H195" s="9"/>
      <c r="I195" s="9"/>
      <c r="J195" s="9"/>
      <c r="K195" s="9"/>
      <c r="L195" s="9"/>
      <c r="M195" s="9"/>
      <c r="N195" s="9"/>
      <c r="O195" s="9"/>
      <c r="P195" s="9"/>
    </row>
    <row r="196" spans="2:16" x14ac:dyDescent="0.25">
      <c r="B196" s="2" t="s">
        <v>283</v>
      </c>
      <c r="C196" s="22" t="s">
        <v>451</v>
      </c>
      <c r="D196" s="15" t="s">
        <v>4</v>
      </c>
      <c r="E196" s="41">
        <v>0</v>
      </c>
      <c r="F196" s="59">
        <f t="shared" si="7"/>
        <v>0</v>
      </c>
      <c r="G196" s="9"/>
      <c r="H196" s="9"/>
      <c r="I196" s="9"/>
      <c r="J196" s="9"/>
      <c r="K196" s="9"/>
      <c r="L196" s="9"/>
      <c r="M196" s="9"/>
      <c r="N196" s="9"/>
      <c r="O196" s="9"/>
      <c r="P196" s="9"/>
    </row>
    <row r="197" spans="2:16" x14ac:dyDescent="0.25">
      <c r="B197" s="2" t="s">
        <v>284</v>
      </c>
      <c r="C197" s="22" t="s">
        <v>452</v>
      </c>
      <c r="D197" s="15" t="s">
        <v>4</v>
      </c>
      <c r="E197" s="41">
        <v>0</v>
      </c>
      <c r="F197" s="59">
        <f t="shared" si="7"/>
        <v>0</v>
      </c>
      <c r="G197" s="9"/>
      <c r="H197" s="9"/>
      <c r="I197" s="9"/>
      <c r="J197" s="9"/>
      <c r="K197" s="9"/>
      <c r="L197" s="9"/>
      <c r="M197" s="9"/>
      <c r="N197" s="9"/>
      <c r="O197" s="9"/>
      <c r="P197" s="9"/>
    </row>
    <row r="198" spans="2:16" x14ac:dyDescent="0.25">
      <c r="B198" s="2" t="s">
        <v>285</v>
      </c>
      <c r="C198" s="22" t="s">
        <v>453</v>
      </c>
      <c r="D198" s="15" t="s">
        <v>4</v>
      </c>
      <c r="E198" s="41">
        <v>0</v>
      </c>
      <c r="F198" s="59">
        <f t="shared" si="7"/>
        <v>0</v>
      </c>
      <c r="G198" s="9"/>
      <c r="H198" s="9"/>
      <c r="I198" s="9"/>
      <c r="J198" s="9"/>
      <c r="K198" s="9"/>
      <c r="L198" s="9"/>
      <c r="M198" s="9"/>
      <c r="N198" s="9"/>
      <c r="O198" s="9"/>
      <c r="P198" s="9"/>
    </row>
    <row r="199" spans="2:16" x14ac:dyDescent="0.25">
      <c r="B199" s="2" t="s">
        <v>287</v>
      </c>
      <c r="C199" s="22" t="s">
        <v>286</v>
      </c>
      <c r="D199" s="15" t="s">
        <v>4</v>
      </c>
      <c r="E199" s="41">
        <v>0</v>
      </c>
      <c r="F199" s="59">
        <f t="shared" si="7"/>
        <v>0</v>
      </c>
      <c r="G199" s="9"/>
      <c r="H199" s="9"/>
      <c r="I199" s="9"/>
      <c r="J199" s="9"/>
      <c r="K199" s="9"/>
      <c r="L199" s="9"/>
      <c r="M199" s="9"/>
      <c r="N199" s="9"/>
      <c r="O199" s="9"/>
      <c r="P199" s="9"/>
    </row>
    <row r="200" spans="2:16" x14ac:dyDescent="0.25">
      <c r="B200" s="2" t="s">
        <v>289</v>
      </c>
      <c r="C200" s="22" t="s">
        <v>288</v>
      </c>
      <c r="D200" s="15" t="s">
        <v>8</v>
      </c>
      <c r="E200" s="41">
        <v>0</v>
      </c>
      <c r="F200" s="59">
        <f t="shared" si="7"/>
        <v>0</v>
      </c>
      <c r="G200" s="9"/>
      <c r="H200" s="9"/>
      <c r="I200" s="9"/>
      <c r="J200" s="9"/>
      <c r="K200" s="9"/>
      <c r="L200" s="9"/>
      <c r="M200" s="9"/>
      <c r="N200" s="9"/>
      <c r="O200" s="9"/>
      <c r="P200" s="9"/>
    </row>
    <row r="201" spans="2:16" x14ac:dyDescent="0.25">
      <c r="B201" s="2" t="s">
        <v>291</v>
      </c>
      <c r="C201" s="22" t="s">
        <v>290</v>
      </c>
      <c r="D201" s="15" t="s">
        <v>8</v>
      </c>
      <c r="E201" s="41">
        <v>0</v>
      </c>
      <c r="F201" s="59">
        <f t="shared" si="7"/>
        <v>0</v>
      </c>
      <c r="G201" s="9"/>
      <c r="H201" s="9"/>
      <c r="I201" s="9"/>
      <c r="J201" s="9"/>
      <c r="K201" s="9"/>
      <c r="L201" s="9"/>
      <c r="M201" s="9"/>
      <c r="N201" s="9"/>
      <c r="O201" s="9"/>
      <c r="P201" s="9"/>
    </row>
    <row r="202" spans="2:16" x14ac:dyDescent="0.25">
      <c r="B202" s="2" t="s">
        <v>293</v>
      </c>
      <c r="C202" s="22" t="s">
        <v>292</v>
      </c>
      <c r="D202" s="15" t="s">
        <v>8</v>
      </c>
      <c r="E202" s="41">
        <v>0</v>
      </c>
      <c r="F202" s="59">
        <f t="shared" si="7"/>
        <v>0</v>
      </c>
      <c r="G202" s="9"/>
      <c r="H202" s="9"/>
      <c r="I202" s="9"/>
      <c r="J202" s="9"/>
      <c r="K202" s="9"/>
      <c r="L202" s="9"/>
      <c r="M202" s="9"/>
      <c r="N202" s="9"/>
      <c r="O202" s="9"/>
      <c r="P202" s="9"/>
    </row>
    <row r="203" spans="2:16" x14ac:dyDescent="0.25">
      <c r="B203" s="2" t="s">
        <v>294</v>
      </c>
      <c r="C203" s="22" t="s">
        <v>454</v>
      </c>
      <c r="D203" s="15" t="s">
        <v>4</v>
      </c>
      <c r="E203" s="41">
        <v>0</v>
      </c>
      <c r="F203" s="59">
        <f t="shared" si="7"/>
        <v>0</v>
      </c>
      <c r="G203" s="9"/>
      <c r="H203" s="9"/>
      <c r="I203" s="9"/>
      <c r="J203" s="9"/>
      <c r="K203" s="9"/>
      <c r="L203" s="9"/>
      <c r="M203" s="9"/>
      <c r="N203" s="9"/>
      <c r="O203" s="9"/>
      <c r="P203" s="9"/>
    </row>
    <row r="204" spans="2:16" x14ac:dyDescent="0.25">
      <c r="B204" s="2" t="s">
        <v>295</v>
      </c>
      <c r="C204" s="22" t="s">
        <v>455</v>
      </c>
      <c r="D204" s="15" t="s">
        <v>4</v>
      </c>
      <c r="E204" s="41">
        <v>15</v>
      </c>
      <c r="F204" s="59">
        <f t="shared" si="7"/>
        <v>15</v>
      </c>
      <c r="G204" s="9"/>
      <c r="H204" s="9"/>
      <c r="I204" s="9"/>
      <c r="J204" s="9"/>
      <c r="K204" s="9"/>
      <c r="L204" s="9"/>
      <c r="M204" s="9"/>
      <c r="N204" s="9"/>
      <c r="O204" s="9"/>
      <c r="P204" s="9"/>
    </row>
    <row r="205" spans="2:16" x14ac:dyDescent="0.25">
      <c r="B205" s="2" t="s">
        <v>296</v>
      </c>
      <c r="C205" s="22" t="s">
        <v>456</v>
      </c>
      <c r="D205" s="15" t="s">
        <v>8</v>
      </c>
      <c r="E205" s="41">
        <v>0</v>
      </c>
      <c r="F205" s="59">
        <f t="shared" si="7"/>
        <v>0</v>
      </c>
      <c r="G205" s="9"/>
      <c r="H205" s="9"/>
      <c r="I205" s="9"/>
      <c r="J205" s="9"/>
      <c r="K205" s="9"/>
      <c r="L205" s="9"/>
      <c r="M205" s="9"/>
      <c r="N205" s="9"/>
      <c r="O205" s="9"/>
      <c r="P205" s="9"/>
    </row>
    <row r="206" spans="2:16" x14ac:dyDescent="0.25">
      <c r="B206" s="2" t="s">
        <v>297</v>
      </c>
      <c r="C206" s="22" t="s">
        <v>457</v>
      </c>
      <c r="D206" s="15" t="s">
        <v>4</v>
      </c>
      <c r="E206" s="41">
        <v>0</v>
      </c>
      <c r="F206" s="59">
        <f t="shared" si="7"/>
        <v>0</v>
      </c>
      <c r="G206" s="9"/>
      <c r="H206" s="9"/>
      <c r="I206" s="9"/>
      <c r="J206" s="9"/>
      <c r="K206" s="9"/>
      <c r="L206" s="9"/>
      <c r="M206" s="9"/>
      <c r="N206" s="9"/>
      <c r="O206" s="9"/>
      <c r="P206" s="9"/>
    </row>
    <row r="207" spans="2:16" x14ac:dyDescent="0.25">
      <c r="B207" s="2" t="s">
        <v>299</v>
      </c>
      <c r="C207" s="22" t="s">
        <v>298</v>
      </c>
      <c r="D207" s="15" t="s">
        <v>8</v>
      </c>
      <c r="E207" s="41">
        <v>6</v>
      </c>
      <c r="F207" s="59">
        <f t="shared" si="7"/>
        <v>6</v>
      </c>
      <c r="G207" s="9"/>
      <c r="H207" s="9"/>
      <c r="I207" s="9"/>
      <c r="J207" s="9"/>
      <c r="K207" s="9"/>
      <c r="L207" s="9"/>
      <c r="M207" s="9"/>
      <c r="N207" s="9"/>
      <c r="O207" s="9"/>
      <c r="P207" s="9"/>
    </row>
    <row r="208" spans="2:16" x14ac:dyDescent="0.25">
      <c r="B208" s="2" t="s">
        <v>301</v>
      </c>
      <c r="C208" s="22" t="s">
        <v>300</v>
      </c>
      <c r="D208" s="15" t="s">
        <v>8</v>
      </c>
      <c r="E208" s="41">
        <v>3</v>
      </c>
      <c r="F208" s="59">
        <f t="shared" si="7"/>
        <v>3</v>
      </c>
      <c r="G208" s="9"/>
      <c r="H208" s="9"/>
      <c r="I208" s="9"/>
      <c r="J208" s="9"/>
      <c r="K208" s="9"/>
      <c r="L208" s="9"/>
      <c r="M208" s="9"/>
      <c r="N208" s="9"/>
      <c r="O208" s="9"/>
      <c r="P208" s="9"/>
    </row>
    <row r="209" spans="2:16" x14ac:dyDescent="0.25">
      <c r="B209" s="2" t="s">
        <v>303</v>
      </c>
      <c r="C209" s="22" t="s">
        <v>302</v>
      </c>
      <c r="D209" s="15" t="s">
        <v>4</v>
      </c>
      <c r="E209" s="41">
        <v>30</v>
      </c>
      <c r="F209" s="59">
        <f t="shared" si="7"/>
        <v>30</v>
      </c>
      <c r="G209" s="9"/>
      <c r="H209" s="9"/>
      <c r="I209" s="9"/>
      <c r="J209" s="9"/>
      <c r="K209" s="9"/>
      <c r="L209" s="9"/>
      <c r="M209" s="9"/>
      <c r="N209" s="9"/>
      <c r="O209" s="9"/>
      <c r="P209" s="9"/>
    </row>
    <row r="210" spans="2:16" x14ac:dyDescent="0.25">
      <c r="B210" s="2" t="s">
        <v>305</v>
      </c>
      <c r="C210" s="22" t="s">
        <v>304</v>
      </c>
      <c r="D210" s="15" t="s">
        <v>8</v>
      </c>
      <c r="E210" s="41">
        <v>0</v>
      </c>
      <c r="F210" s="59">
        <f t="shared" si="7"/>
        <v>0</v>
      </c>
      <c r="G210" s="9"/>
      <c r="H210" s="9"/>
      <c r="I210" s="9"/>
      <c r="J210" s="9"/>
      <c r="K210" s="9"/>
      <c r="L210" s="9"/>
      <c r="M210" s="9"/>
      <c r="N210" s="9"/>
      <c r="O210" s="9"/>
      <c r="P210" s="9"/>
    </row>
    <row r="211" spans="2:16" x14ac:dyDescent="0.25">
      <c r="B211" s="2" t="s">
        <v>306</v>
      </c>
      <c r="C211" s="22" t="s">
        <v>459</v>
      </c>
      <c r="D211" s="15" t="s">
        <v>8</v>
      </c>
      <c r="E211" s="41">
        <v>18</v>
      </c>
      <c r="F211" s="59">
        <f t="shared" si="7"/>
        <v>18</v>
      </c>
      <c r="G211" s="9"/>
      <c r="H211" s="9"/>
      <c r="I211" s="9"/>
      <c r="J211" s="9"/>
      <c r="K211" s="9"/>
      <c r="L211" s="9"/>
      <c r="M211" s="9"/>
      <c r="N211" s="9"/>
      <c r="O211" s="9"/>
      <c r="P211" s="9"/>
    </row>
    <row r="212" spans="2:16" x14ac:dyDescent="0.25">
      <c r="B212" s="2" t="s">
        <v>307</v>
      </c>
      <c r="C212" s="22" t="s">
        <v>458</v>
      </c>
      <c r="D212" s="15" t="s">
        <v>8</v>
      </c>
      <c r="E212" s="41">
        <v>0</v>
      </c>
      <c r="F212" s="59">
        <f t="shared" si="7"/>
        <v>0</v>
      </c>
      <c r="G212" s="9"/>
      <c r="H212" s="9"/>
      <c r="I212" s="9"/>
      <c r="J212" s="9"/>
      <c r="K212" s="9"/>
      <c r="L212" s="9"/>
      <c r="M212" s="9"/>
      <c r="N212" s="9"/>
      <c r="O212" s="9"/>
      <c r="P212" s="9"/>
    </row>
    <row r="213" spans="2:16" x14ac:dyDescent="0.25">
      <c r="B213" s="2" t="s">
        <v>308</v>
      </c>
      <c r="C213" s="22" t="s">
        <v>460</v>
      </c>
      <c r="D213" s="15" t="s">
        <v>4</v>
      </c>
      <c r="E213" s="41">
        <v>0</v>
      </c>
      <c r="F213" s="59">
        <f t="shared" si="7"/>
        <v>0</v>
      </c>
      <c r="G213" s="9"/>
      <c r="H213" s="9"/>
      <c r="I213" s="9"/>
      <c r="J213" s="9"/>
      <c r="K213" s="9"/>
      <c r="L213" s="9"/>
      <c r="M213" s="9"/>
      <c r="N213" s="9"/>
      <c r="O213" s="9"/>
      <c r="P213" s="9"/>
    </row>
    <row r="214" spans="2:16" x14ac:dyDescent="0.25">
      <c r="B214" s="2" t="s">
        <v>310</v>
      </c>
      <c r="C214" s="22" t="s">
        <v>461</v>
      </c>
      <c r="D214" s="15" t="s">
        <v>4</v>
      </c>
      <c r="E214" s="41">
        <v>6</v>
      </c>
      <c r="F214" s="59">
        <f t="shared" si="7"/>
        <v>6</v>
      </c>
      <c r="G214" s="9"/>
      <c r="H214" s="9"/>
      <c r="I214" s="9"/>
      <c r="J214" s="9"/>
      <c r="K214" s="9"/>
      <c r="L214" s="9"/>
      <c r="M214" s="9"/>
      <c r="N214" s="9"/>
      <c r="O214" s="9"/>
      <c r="P214" s="9"/>
    </row>
    <row r="215" spans="2:16" x14ac:dyDescent="0.25">
      <c r="B215" s="2" t="s">
        <v>311</v>
      </c>
      <c r="C215" s="22" t="s">
        <v>309</v>
      </c>
      <c r="D215" s="15" t="s">
        <v>4</v>
      </c>
      <c r="E215" s="41">
        <v>3</v>
      </c>
      <c r="F215" s="59">
        <f t="shared" si="7"/>
        <v>3</v>
      </c>
      <c r="G215" s="9"/>
      <c r="H215" s="9"/>
      <c r="I215" s="9"/>
      <c r="J215" s="9"/>
      <c r="K215" s="9"/>
      <c r="L215" s="9"/>
      <c r="M215" s="9"/>
      <c r="N215" s="9"/>
      <c r="O215" s="9"/>
      <c r="P215" s="9"/>
    </row>
    <row r="216" spans="2:16" x14ac:dyDescent="0.25">
      <c r="B216" s="2" t="s">
        <v>313</v>
      </c>
      <c r="C216" s="22" t="s">
        <v>462</v>
      </c>
      <c r="D216" s="15" t="s">
        <v>8</v>
      </c>
      <c r="E216" s="41">
        <v>0</v>
      </c>
      <c r="F216" s="59">
        <f t="shared" si="7"/>
        <v>0</v>
      </c>
      <c r="G216" s="9"/>
      <c r="H216" s="9"/>
      <c r="I216" s="9"/>
      <c r="J216" s="9"/>
      <c r="K216" s="9"/>
      <c r="L216" s="9"/>
      <c r="M216" s="9"/>
      <c r="N216" s="9"/>
      <c r="O216" s="9"/>
      <c r="P216" s="9"/>
    </row>
    <row r="217" spans="2:16" x14ac:dyDescent="0.25">
      <c r="B217" s="2" t="s">
        <v>314</v>
      </c>
      <c r="C217" s="22" t="s">
        <v>312</v>
      </c>
      <c r="D217" s="15" t="s">
        <v>4</v>
      </c>
      <c r="E217" s="41">
        <v>0</v>
      </c>
      <c r="F217" s="59">
        <f t="shared" si="7"/>
        <v>0</v>
      </c>
      <c r="G217" s="9"/>
      <c r="H217" s="9"/>
      <c r="I217" s="9"/>
      <c r="J217" s="9"/>
      <c r="K217" s="9"/>
      <c r="L217" s="9"/>
      <c r="M217" s="9"/>
      <c r="N217" s="9"/>
      <c r="O217" s="9"/>
      <c r="P217" s="9"/>
    </row>
    <row r="218" spans="2:16" x14ac:dyDescent="0.25">
      <c r="B218" s="2" t="s">
        <v>315</v>
      </c>
      <c r="C218" s="22" t="s">
        <v>463</v>
      </c>
      <c r="D218" s="15" t="s">
        <v>8</v>
      </c>
      <c r="E218" s="41">
        <v>0</v>
      </c>
      <c r="F218" s="59">
        <f t="shared" si="7"/>
        <v>0</v>
      </c>
      <c r="G218" s="9"/>
      <c r="H218" s="9"/>
      <c r="I218" s="9"/>
      <c r="J218" s="9"/>
      <c r="K218" s="9"/>
      <c r="L218" s="9"/>
      <c r="M218" s="9"/>
      <c r="N218" s="9"/>
      <c r="O218" s="9"/>
      <c r="P218" s="9"/>
    </row>
    <row r="219" spans="2:16" x14ac:dyDescent="0.25">
      <c r="B219" s="2" t="s">
        <v>316</v>
      </c>
      <c r="C219" s="22" t="s">
        <v>464</v>
      </c>
      <c r="D219" s="15" t="s">
        <v>8</v>
      </c>
      <c r="E219" s="41">
        <v>0</v>
      </c>
      <c r="F219" s="59">
        <f t="shared" si="7"/>
        <v>0</v>
      </c>
      <c r="G219" s="9"/>
      <c r="H219" s="9"/>
      <c r="I219" s="9"/>
      <c r="J219" s="9"/>
      <c r="K219" s="9"/>
      <c r="L219" s="9"/>
      <c r="M219" s="9"/>
      <c r="N219" s="9"/>
      <c r="O219" s="9"/>
      <c r="P219" s="9"/>
    </row>
    <row r="220" spans="2:16" x14ac:dyDescent="0.25">
      <c r="B220" s="2" t="s">
        <v>318</v>
      </c>
      <c r="C220" s="22" t="s">
        <v>465</v>
      </c>
      <c r="D220" s="15" t="s">
        <v>4</v>
      </c>
      <c r="E220" s="41">
        <v>0</v>
      </c>
      <c r="F220" s="59">
        <f t="shared" si="7"/>
        <v>0</v>
      </c>
      <c r="G220" s="9"/>
      <c r="H220" s="9"/>
      <c r="I220" s="9"/>
      <c r="J220" s="9"/>
      <c r="K220" s="9"/>
      <c r="L220" s="9"/>
      <c r="M220" s="9"/>
      <c r="N220" s="9"/>
      <c r="O220" s="9"/>
      <c r="P220" s="9"/>
    </row>
    <row r="221" spans="2:16" x14ac:dyDescent="0.25">
      <c r="B221" s="2" t="s">
        <v>319</v>
      </c>
      <c r="C221" s="22" t="s">
        <v>317</v>
      </c>
      <c r="D221" s="15" t="s">
        <v>8</v>
      </c>
      <c r="E221" s="41">
        <v>0</v>
      </c>
      <c r="F221" s="59">
        <f t="shared" si="7"/>
        <v>0</v>
      </c>
      <c r="G221" s="9"/>
      <c r="H221" s="9"/>
      <c r="I221" s="9"/>
      <c r="J221" s="9"/>
      <c r="K221" s="9"/>
      <c r="L221" s="9"/>
      <c r="M221" s="9"/>
      <c r="N221" s="9"/>
      <c r="O221" s="9"/>
      <c r="P221" s="9"/>
    </row>
    <row r="222" spans="2:16" x14ac:dyDescent="0.25">
      <c r="B222" s="2" t="s">
        <v>321</v>
      </c>
      <c r="C222" s="22" t="s">
        <v>466</v>
      </c>
      <c r="D222" s="15" t="s">
        <v>4</v>
      </c>
      <c r="E222" s="41">
        <v>0</v>
      </c>
      <c r="F222" s="59">
        <f t="shared" si="7"/>
        <v>0</v>
      </c>
      <c r="G222" s="9"/>
      <c r="H222" s="9"/>
      <c r="I222" s="9"/>
      <c r="J222" s="9"/>
      <c r="K222" s="9"/>
      <c r="L222" s="9"/>
      <c r="M222" s="9"/>
      <c r="N222" s="9"/>
      <c r="O222" s="9"/>
      <c r="P222" s="9"/>
    </row>
    <row r="223" spans="2:16" x14ac:dyDescent="0.25">
      <c r="B223" s="2" t="s">
        <v>323</v>
      </c>
      <c r="C223" s="22" t="s">
        <v>320</v>
      </c>
      <c r="D223" s="15" t="s">
        <v>8</v>
      </c>
      <c r="E223" s="41">
        <v>0</v>
      </c>
      <c r="F223" s="59">
        <f t="shared" si="7"/>
        <v>0</v>
      </c>
      <c r="G223" s="9"/>
      <c r="H223" s="9"/>
      <c r="I223" s="9"/>
      <c r="J223" s="9"/>
      <c r="K223" s="9"/>
      <c r="L223" s="9"/>
      <c r="M223" s="9"/>
      <c r="N223" s="9"/>
      <c r="O223" s="9"/>
      <c r="P223" s="9"/>
    </row>
    <row r="224" spans="2:16" x14ac:dyDescent="0.25">
      <c r="B224" s="2" t="s">
        <v>325</v>
      </c>
      <c r="C224" s="22" t="s">
        <v>322</v>
      </c>
      <c r="D224" s="15" t="s">
        <v>8</v>
      </c>
      <c r="E224" s="41">
        <v>0</v>
      </c>
      <c r="F224" s="59">
        <f t="shared" si="7"/>
        <v>0</v>
      </c>
      <c r="G224" s="9"/>
      <c r="H224" s="9"/>
      <c r="I224" s="9"/>
      <c r="J224" s="9"/>
      <c r="K224" s="9"/>
      <c r="L224" s="9"/>
      <c r="M224" s="9"/>
      <c r="N224" s="9"/>
      <c r="O224" s="9"/>
      <c r="P224" s="9"/>
    </row>
    <row r="225" spans="2:16" x14ac:dyDescent="0.25">
      <c r="B225" s="2" t="s">
        <v>327</v>
      </c>
      <c r="C225" s="22" t="s">
        <v>324</v>
      </c>
      <c r="D225" s="15" t="s">
        <v>4</v>
      </c>
      <c r="E225" s="41">
        <v>0</v>
      </c>
      <c r="F225" s="59">
        <f t="shared" si="7"/>
        <v>0</v>
      </c>
      <c r="G225" s="9"/>
      <c r="H225" s="9"/>
      <c r="I225" s="9"/>
      <c r="J225" s="9"/>
      <c r="K225" s="9"/>
      <c r="L225" s="9"/>
      <c r="M225" s="9"/>
      <c r="N225" s="9"/>
      <c r="O225" s="9"/>
      <c r="P225" s="9"/>
    </row>
    <row r="226" spans="2:16" x14ac:dyDescent="0.25">
      <c r="B226" s="2" t="s">
        <v>329</v>
      </c>
      <c r="C226" s="22" t="s">
        <v>326</v>
      </c>
      <c r="D226" s="15" t="s">
        <v>8</v>
      </c>
      <c r="E226" s="41">
        <v>0</v>
      </c>
      <c r="F226" s="59">
        <f t="shared" si="7"/>
        <v>0</v>
      </c>
      <c r="G226" s="9"/>
      <c r="H226" s="9"/>
      <c r="I226" s="9"/>
      <c r="J226" s="9"/>
      <c r="K226" s="9"/>
      <c r="L226" s="9"/>
      <c r="M226" s="9"/>
      <c r="N226" s="9"/>
      <c r="O226" s="9"/>
      <c r="P226" s="9"/>
    </row>
    <row r="227" spans="2:16" x14ac:dyDescent="0.25">
      <c r="B227" s="2" t="s">
        <v>330</v>
      </c>
      <c r="C227" s="22" t="s">
        <v>328</v>
      </c>
      <c r="D227" s="15" t="s">
        <v>8</v>
      </c>
      <c r="E227" s="41">
        <v>0</v>
      </c>
      <c r="F227" s="59">
        <f t="shared" si="7"/>
        <v>0</v>
      </c>
      <c r="G227" s="9"/>
      <c r="H227" s="9"/>
      <c r="I227" s="9"/>
      <c r="J227" s="9"/>
      <c r="K227" s="9"/>
      <c r="L227" s="9"/>
      <c r="M227" s="9"/>
      <c r="N227" s="9"/>
      <c r="O227" s="9"/>
      <c r="P227" s="9"/>
    </row>
    <row r="228" spans="2:16" x14ac:dyDescent="0.25">
      <c r="B228" s="2" t="s">
        <v>331</v>
      </c>
      <c r="C228" s="22" t="s">
        <v>467</v>
      </c>
      <c r="D228" s="15" t="s">
        <v>8</v>
      </c>
      <c r="E228" s="41">
        <v>0</v>
      </c>
      <c r="F228" s="59">
        <f t="shared" si="7"/>
        <v>0</v>
      </c>
      <c r="G228" s="9"/>
      <c r="H228" s="9"/>
      <c r="I228" s="9"/>
      <c r="J228" s="9"/>
      <c r="K228" s="9"/>
      <c r="L228" s="9"/>
      <c r="M228" s="9"/>
      <c r="N228" s="9"/>
      <c r="O228" s="9"/>
      <c r="P228" s="9"/>
    </row>
    <row r="229" spans="2:16" x14ac:dyDescent="0.25">
      <c r="B229" s="2" t="s">
        <v>333</v>
      </c>
      <c r="C229" s="22" t="s">
        <v>468</v>
      </c>
      <c r="D229" s="15" t="s">
        <v>8</v>
      </c>
      <c r="E229" s="41">
        <v>0</v>
      </c>
      <c r="F229" s="59">
        <f t="shared" si="7"/>
        <v>0</v>
      </c>
      <c r="G229" s="9"/>
      <c r="H229" s="9"/>
      <c r="I229" s="9"/>
      <c r="J229" s="9"/>
      <c r="K229" s="9"/>
      <c r="L229" s="9"/>
      <c r="M229" s="9"/>
      <c r="N229" s="9"/>
      <c r="O229" s="9"/>
      <c r="P229" s="9"/>
    </row>
    <row r="230" spans="2:16" x14ac:dyDescent="0.25">
      <c r="B230" s="2" t="s">
        <v>334</v>
      </c>
      <c r="C230" s="22" t="s">
        <v>332</v>
      </c>
      <c r="D230" s="15" t="s">
        <v>4</v>
      </c>
      <c r="E230" s="41">
        <v>156</v>
      </c>
      <c r="F230" s="59">
        <f t="shared" si="7"/>
        <v>156</v>
      </c>
      <c r="G230" s="9"/>
      <c r="H230" s="9"/>
      <c r="I230" s="9"/>
      <c r="J230" s="9"/>
      <c r="K230" s="9"/>
      <c r="L230" s="9"/>
      <c r="M230" s="9"/>
      <c r="N230" s="9"/>
      <c r="O230" s="9"/>
      <c r="P230" s="9"/>
    </row>
    <row r="231" spans="2:16" x14ac:dyDescent="0.25">
      <c r="B231" s="2" t="s">
        <v>336</v>
      </c>
      <c r="C231" s="22" t="s">
        <v>469</v>
      </c>
      <c r="D231" s="16" t="s">
        <v>8</v>
      </c>
      <c r="E231" s="41">
        <v>0</v>
      </c>
      <c r="F231" s="59">
        <f t="shared" si="7"/>
        <v>0</v>
      </c>
      <c r="G231" s="9"/>
      <c r="H231" s="9"/>
      <c r="I231" s="9"/>
      <c r="J231" s="9"/>
      <c r="K231" s="9"/>
      <c r="L231" s="9"/>
      <c r="M231" s="9"/>
      <c r="N231" s="9"/>
      <c r="O231" s="9"/>
      <c r="P231" s="9"/>
    </row>
    <row r="232" spans="2:16" x14ac:dyDescent="0.25">
      <c r="B232" s="2" t="s">
        <v>338</v>
      </c>
      <c r="C232" s="22" t="s">
        <v>335</v>
      </c>
      <c r="D232" s="15" t="s">
        <v>4</v>
      </c>
      <c r="E232" s="41">
        <v>0</v>
      </c>
      <c r="F232" s="59">
        <f t="shared" si="7"/>
        <v>0</v>
      </c>
      <c r="G232" s="9"/>
      <c r="H232" s="9"/>
      <c r="I232" s="9"/>
      <c r="J232" s="9"/>
      <c r="K232" s="9"/>
      <c r="L232" s="9"/>
      <c r="M232" s="9"/>
      <c r="N232" s="9"/>
      <c r="O232" s="9"/>
      <c r="P232" s="9"/>
    </row>
    <row r="233" spans="2:16" x14ac:dyDescent="0.25">
      <c r="B233" s="2" t="s">
        <v>340</v>
      </c>
      <c r="C233" s="22" t="s">
        <v>337</v>
      </c>
      <c r="D233" s="15" t="s">
        <v>8</v>
      </c>
      <c r="E233" s="41">
        <v>0</v>
      </c>
      <c r="F233" s="59">
        <f t="shared" si="7"/>
        <v>0</v>
      </c>
      <c r="G233" s="9"/>
      <c r="H233" s="9"/>
      <c r="I233" s="9"/>
      <c r="J233" s="9"/>
      <c r="K233" s="9"/>
      <c r="L233" s="9"/>
      <c r="M233" s="9"/>
      <c r="N233" s="9"/>
      <c r="O233" s="9"/>
      <c r="P233" s="9"/>
    </row>
    <row r="234" spans="2:16" x14ac:dyDescent="0.25">
      <c r="B234" s="2" t="s">
        <v>342</v>
      </c>
      <c r="C234" s="22" t="s">
        <v>339</v>
      </c>
      <c r="D234" s="15" t="s">
        <v>8</v>
      </c>
      <c r="E234" s="41">
        <v>492</v>
      </c>
      <c r="F234" s="59">
        <f t="shared" ref="F234:F243" si="8">SUM(E234)</f>
        <v>492</v>
      </c>
      <c r="G234" s="9"/>
      <c r="H234" s="9"/>
      <c r="I234" s="9"/>
      <c r="J234" s="9"/>
      <c r="K234" s="9"/>
      <c r="L234" s="9"/>
      <c r="M234" s="9"/>
      <c r="N234" s="9"/>
      <c r="O234" s="9"/>
      <c r="P234" s="9"/>
    </row>
    <row r="235" spans="2:16" x14ac:dyDescent="0.25">
      <c r="B235" s="2" t="s">
        <v>344</v>
      </c>
      <c r="C235" s="19" t="s">
        <v>341</v>
      </c>
      <c r="D235" s="15" t="s">
        <v>4</v>
      </c>
      <c r="E235" s="41">
        <v>774</v>
      </c>
      <c r="F235" s="59">
        <f t="shared" si="8"/>
        <v>774</v>
      </c>
      <c r="G235" s="9"/>
      <c r="H235" s="9"/>
      <c r="I235" s="9"/>
      <c r="J235" s="9"/>
      <c r="K235" s="9"/>
      <c r="L235" s="9"/>
      <c r="M235" s="9"/>
      <c r="N235" s="9"/>
      <c r="O235" s="9"/>
      <c r="P235" s="9"/>
    </row>
    <row r="236" spans="2:16" x14ac:dyDescent="0.25">
      <c r="B236" s="2" t="s">
        <v>346</v>
      </c>
      <c r="C236" s="19" t="s">
        <v>343</v>
      </c>
      <c r="D236" s="15" t="s">
        <v>4</v>
      </c>
      <c r="E236" s="41">
        <v>6</v>
      </c>
      <c r="F236" s="59">
        <f t="shared" si="8"/>
        <v>6</v>
      </c>
      <c r="G236" s="9"/>
      <c r="H236" s="9"/>
      <c r="I236" s="9"/>
      <c r="J236" s="9"/>
      <c r="K236" s="9"/>
      <c r="L236" s="9"/>
      <c r="M236" s="9"/>
      <c r="N236" s="9"/>
      <c r="O236" s="9"/>
      <c r="P236" s="9"/>
    </row>
    <row r="237" spans="2:16" x14ac:dyDescent="0.25">
      <c r="B237" s="2" t="s">
        <v>348</v>
      </c>
      <c r="C237" s="19" t="s">
        <v>345</v>
      </c>
      <c r="D237" s="15" t="s">
        <v>8</v>
      </c>
      <c r="E237" s="41">
        <v>54</v>
      </c>
      <c r="F237" s="59">
        <f t="shared" si="8"/>
        <v>54</v>
      </c>
      <c r="G237" s="9"/>
      <c r="H237" s="9"/>
      <c r="I237" s="9"/>
      <c r="J237" s="9"/>
      <c r="K237" s="9"/>
      <c r="L237" s="9"/>
      <c r="M237" s="9"/>
      <c r="N237" s="9"/>
      <c r="O237" s="9"/>
      <c r="P237" s="9"/>
    </row>
    <row r="238" spans="2:16" x14ac:dyDescent="0.25">
      <c r="B238" s="2" t="s">
        <v>349</v>
      </c>
      <c r="C238" s="19" t="s">
        <v>347</v>
      </c>
      <c r="D238" s="15" t="s">
        <v>8</v>
      </c>
      <c r="E238" s="41">
        <v>0</v>
      </c>
      <c r="F238" s="59">
        <f t="shared" si="8"/>
        <v>0</v>
      </c>
      <c r="G238" s="9"/>
      <c r="H238" s="9"/>
      <c r="I238" s="9"/>
      <c r="J238" s="9"/>
      <c r="K238" s="9"/>
      <c r="L238" s="9"/>
      <c r="M238" s="9"/>
      <c r="N238" s="9"/>
      <c r="O238" s="9"/>
      <c r="P238" s="9"/>
    </row>
    <row r="239" spans="2:16" x14ac:dyDescent="0.25">
      <c r="B239" s="2" t="s">
        <v>350</v>
      </c>
      <c r="C239" s="19" t="s">
        <v>470</v>
      </c>
      <c r="D239" s="15" t="s">
        <v>4</v>
      </c>
      <c r="E239" s="41">
        <v>198</v>
      </c>
      <c r="F239" s="59">
        <f t="shared" si="8"/>
        <v>198</v>
      </c>
      <c r="G239" s="9"/>
      <c r="H239" s="9"/>
      <c r="I239" s="9"/>
      <c r="J239" s="9"/>
      <c r="K239" s="9"/>
      <c r="L239" s="9"/>
      <c r="M239" s="9"/>
      <c r="N239" s="9"/>
      <c r="O239" s="9"/>
      <c r="P239" s="9"/>
    </row>
    <row r="240" spans="2:16" x14ac:dyDescent="0.25">
      <c r="B240" s="2" t="s">
        <v>352</v>
      </c>
      <c r="C240" s="19" t="s">
        <v>471</v>
      </c>
      <c r="D240" s="15" t="s">
        <v>4</v>
      </c>
      <c r="E240" s="41">
        <v>0</v>
      </c>
      <c r="F240" s="59">
        <f t="shared" si="8"/>
        <v>0</v>
      </c>
      <c r="G240" s="9"/>
      <c r="H240" s="9"/>
      <c r="I240" s="9"/>
      <c r="J240" s="9"/>
      <c r="K240" s="9"/>
      <c r="L240" s="9"/>
      <c r="M240" s="9"/>
      <c r="N240" s="9"/>
      <c r="O240" s="9"/>
      <c r="P240" s="9"/>
    </row>
    <row r="241" spans="2:16" x14ac:dyDescent="0.25">
      <c r="B241" s="2" t="s">
        <v>353</v>
      </c>
      <c r="C241" s="19" t="s">
        <v>351</v>
      </c>
      <c r="D241" s="15" t="s">
        <v>4</v>
      </c>
      <c r="E241" s="41">
        <v>0</v>
      </c>
      <c r="F241" s="59">
        <f t="shared" si="8"/>
        <v>0</v>
      </c>
      <c r="G241" s="9"/>
      <c r="H241" s="9"/>
      <c r="I241" s="9"/>
      <c r="J241" s="9"/>
      <c r="K241" s="9"/>
      <c r="L241" s="9"/>
      <c r="M241" s="9"/>
      <c r="N241" s="9"/>
      <c r="O241" s="9"/>
      <c r="P241" s="9"/>
    </row>
    <row r="242" spans="2:16" x14ac:dyDescent="0.25">
      <c r="B242" s="2" t="s">
        <v>356</v>
      </c>
      <c r="C242" s="19" t="s">
        <v>472</v>
      </c>
      <c r="D242" s="15" t="s">
        <v>4</v>
      </c>
      <c r="E242" s="41">
        <v>60</v>
      </c>
      <c r="F242" s="59">
        <f t="shared" si="8"/>
        <v>60</v>
      </c>
      <c r="G242" s="9"/>
      <c r="H242" s="9"/>
      <c r="I242" s="9"/>
      <c r="J242" s="9"/>
      <c r="K242" s="9"/>
      <c r="L242" s="9"/>
      <c r="M242" s="9"/>
      <c r="N242" s="9"/>
      <c r="O242" s="9"/>
      <c r="P242" s="9"/>
    </row>
    <row r="243" spans="2:16" x14ac:dyDescent="0.25">
      <c r="B243" s="2" t="s">
        <v>358</v>
      </c>
      <c r="C243" s="19" t="s">
        <v>354</v>
      </c>
      <c r="D243" s="15" t="s">
        <v>35</v>
      </c>
      <c r="E243" s="41">
        <v>0</v>
      </c>
      <c r="F243" s="59">
        <f t="shared" si="8"/>
        <v>0</v>
      </c>
      <c r="G243" s="9"/>
      <c r="H243" s="9"/>
      <c r="I243" s="9"/>
      <c r="J243" s="9"/>
      <c r="K243" s="9"/>
      <c r="L243" s="9"/>
      <c r="M243" s="9"/>
      <c r="N243" s="9"/>
      <c r="O243" s="9"/>
      <c r="P243" s="9"/>
    </row>
    <row r="244" spans="2:16" x14ac:dyDescent="0.25">
      <c r="B244" s="7"/>
      <c r="C244" s="7"/>
      <c r="D244" s="29"/>
      <c r="E244" s="48"/>
    </row>
    <row r="245" spans="2:16" x14ac:dyDescent="0.25">
      <c r="B245" s="2"/>
      <c r="C245" s="18" t="s">
        <v>355</v>
      </c>
      <c r="D245" s="13"/>
      <c r="E245" s="48"/>
    </row>
    <row r="246" spans="2:16" x14ac:dyDescent="0.25">
      <c r="B246" s="2" t="s">
        <v>359</v>
      </c>
      <c r="C246" s="22" t="s">
        <v>357</v>
      </c>
      <c r="D246" s="11" t="s">
        <v>8</v>
      </c>
      <c r="E246" s="41">
        <v>0</v>
      </c>
      <c r="F246" s="59">
        <f>SUM(E246)</f>
        <v>0</v>
      </c>
      <c r="G246" s="9"/>
      <c r="H246" s="9"/>
      <c r="I246" s="9"/>
      <c r="J246" s="9"/>
      <c r="K246" s="9"/>
      <c r="L246" s="9"/>
      <c r="M246" s="9"/>
      <c r="N246" s="9"/>
      <c r="O246" s="9"/>
      <c r="P246" s="9"/>
    </row>
    <row r="247" spans="2:16" x14ac:dyDescent="0.25">
      <c r="B247" s="2" t="s">
        <v>360</v>
      </c>
      <c r="C247" s="22" t="s">
        <v>473</v>
      </c>
      <c r="D247" s="17" t="s">
        <v>8</v>
      </c>
      <c r="E247" s="41">
        <v>150</v>
      </c>
      <c r="F247" s="59">
        <f t="shared" ref="F247:F255" si="9">SUM(E247)</f>
        <v>150</v>
      </c>
      <c r="G247" s="9"/>
      <c r="H247" s="9"/>
      <c r="I247" s="9"/>
      <c r="J247" s="9"/>
      <c r="K247" s="9"/>
      <c r="L247" s="9"/>
      <c r="M247" s="9"/>
      <c r="N247" s="9"/>
      <c r="O247" s="9"/>
      <c r="P247" s="9"/>
    </row>
    <row r="248" spans="2:16" x14ac:dyDescent="0.25">
      <c r="B248" s="2" t="s">
        <v>362</v>
      </c>
      <c r="C248" s="22" t="s">
        <v>361</v>
      </c>
      <c r="D248" s="11" t="s">
        <v>8</v>
      </c>
      <c r="E248" s="41">
        <v>0</v>
      </c>
      <c r="F248" s="59">
        <f t="shared" si="9"/>
        <v>0</v>
      </c>
      <c r="G248" s="9"/>
      <c r="H248" s="9"/>
      <c r="I248" s="9"/>
      <c r="J248" s="9"/>
      <c r="K248" s="9"/>
      <c r="L248" s="9"/>
      <c r="M248" s="9"/>
      <c r="N248" s="9"/>
      <c r="O248" s="9"/>
      <c r="P248" s="9"/>
    </row>
    <row r="249" spans="2:16" x14ac:dyDescent="0.25">
      <c r="B249" s="2" t="s">
        <v>364</v>
      </c>
      <c r="C249" s="22" t="s">
        <v>363</v>
      </c>
      <c r="D249" s="11" t="s">
        <v>8</v>
      </c>
      <c r="E249" s="41">
        <v>50</v>
      </c>
      <c r="F249" s="59">
        <f t="shared" si="9"/>
        <v>50</v>
      </c>
      <c r="G249" s="9"/>
      <c r="H249" s="9"/>
      <c r="I249" s="9"/>
      <c r="J249" s="9"/>
      <c r="K249" s="9"/>
      <c r="L249" s="9"/>
      <c r="M249" s="9"/>
      <c r="N249" s="9"/>
      <c r="O249" s="9"/>
      <c r="P249" s="9"/>
    </row>
    <row r="250" spans="2:16" x14ac:dyDescent="0.25">
      <c r="B250" s="2" t="s">
        <v>366</v>
      </c>
      <c r="C250" s="22" t="s">
        <v>365</v>
      </c>
      <c r="D250" s="11" t="s">
        <v>8</v>
      </c>
      <c r="E250" s="41">
        <v>0</v>
      </c>
      <c r="F250" s="59">
        <f t="shared" si="9"/>
        <v>0</v>
      </c>
      <c r="G250" s="9"/>
      <c r="H250" s="9"/>
      <c r="I250" s="9"/>
      <c r="J250" s="9"/>
      <c r="K250" s="9"/>
      <c r="L250" s="9"/>
      <c r="M250" s="9"/>
      <c r="N250" s="9"/>
      <c r="O250" s="9"/>
      <c r="P250" s="9"/>
    </row>
    <row r="251" spans="2:16" x14ac:dyDescent="0.25">
      <c r="B251" s="2" t="s">
        <v>368</v>
      </c>
      <c r="C251" s="22" t="s">
        <v>367</v>
      </c>
      <c r="D251" s="11" t="s">
        <v>8</v>
      </c>
      <c r="E251" s="41">
        <v>27</v>
      </c>
      <c r="F251" s="59">
        <f t="shared" si="9"/>
        <v>27</v>
      </c>
      <c r="G251" s="9"/>
      <c r="H251" s="9"/>
      <c r="I251" s="9"/>
      <c r="J251" s="9"/>
      <c r="K251" s="9"/>
      <c r="L251" s="9"/>
      <c r="M251" s="9"/>
      <c r="N251" s="9"/>
      <c r="O251" s="9"/>
      <c r="P251" s="9"/>
    </row>
    <row r="252" spans="2:16" x14ac:dyDescent="0.25">
      <c r="B252" s="2" t="s">
        <v>370</v>
      </c>
      <c r="C252" s="22" t="s">
        <v>369</v>
      </c>
      <c r="D252" s="11" t="s">
        <v>35</v>
      </c>
      <c r="E252" s="41">
        <v>6</v>
      </c>
      <c r="F252" s="59">
        <f t="shared" si="9"/>
        <v>6</v>
      </c>
      <c r="G252" s="9"/>
      <c r="H252" s="9"/>
      <c r="I252" s="9"/>
      <c r="J252" s="9"/>
      <c r="K252" s="9"/>
      <c r="L252" s="9"/>
      <c r="M252" s="9"/>
      <c r="N252" s="9"/>
      <c r="O252" s="9"/>
      <c r="P252" s="9"/>
    </row>
    <row r="253" spans="2:16" x14ac:dyDescent="0.25">
      <c r="B253" s="2" t="s">
        <v>371</v>
      </c>
      <c r="C253" s="22" t="s">
        <v>474</v>
      </c>
      <c r="D253" s="11" t="s">
        <v>4</v>
      </c>
      <c r="E253" s="41">
        <v>0</v>
      </c>
      <c r="F253" s="59">
        <f t="shared" si="9"/>
        <v>0</v>
      </c>
      <c r="G253" s="9"/>
      <c r="H253" s="9"/>
      <c r="I253" s="9"/>
      <c r="J253" s="9"/>
      <c r="K253" s="9"/>
      <c r="L253" s="9"/>
      <c r="M253" s="9"/>
      <c r="N253" s="9"/>
      <c r="O253" s="9"/>
      <c r="P253" s="9"/>
    </row>
    <row r="254" spans="2:16" x14ac:dyDescent="0.25">
      <c r="B254" s="2" t="s">
        <v>373</v>
      </c>
      <c r="C254" s="22" t="s">
        <v>372</v>
      </c>
      <c r="D254" s="11" t="s">
        <v>35</v>
      </c>
      <c r="E254" s="41">
        <v>0</v>
      </c>
      <c r="F254" s="59">
        <f t="shared" si="9"/>
        <v>0</v>
      </c>
      <c r="G254" s="9"/>
      <c r="H254" s="9"/>
      <c r="I254" s="9"/>
      <c r="J254" s="9"/>
      <c r="K254" s="9"/>
      <c r="L254" s="9"/>
      <c r="M254" s="9"/>
      <c r="N254" s="9"/>
      <c r="O254" s="9"/>
      <c r="P254" s="9"/>
    </row>
    <row r="255" spans="2:16" x14ac:dyDescent="0.25">
      <c r="B255" s="2" t="s">
        <v>482</v>
      </c>
      <c r="C255" s="22" t="s">
        <v>475</v>
      </c>
      <c r="D255" s="11" t="s">
        <v>4</v>
      </c>
      <c r="E255" s="41">
        <v>0</v>
      </c>
      <c r="F255" s="59">
        <f t="shared" si="9"/>
        <v>0</v>
      </c>
      <c r="G255" s="9"/>
      <c r="H255" s="9"/>
      <c r="I255" s="9"/>
      <c r="J255" s="9"/>
      <c r="K255" s="9"/>
      <c r="L255" s="9"/>
      <c r="M255" s="9"/>
      <c r="N255" s="9"/>
      <c r="O255" s="9"/>
      <c r="P255" s="9"/>
    </row>
    <row r="256" spans="2:16" x14ac:dyDescent="0.25">
      <c r="B256" s="8"/>
      <c r="C256" s="8"/>
      <c r="D256" s="29"/>
      <c r="E256" s="48"/>
    </row>
    <row r="257" spans="2:16" x14ac:dyDescent="0.25">
      <c r="B257" s="2"/>
      <c r="C257" s="18" t="s">
        <v>374</v>
      </c>
      <c r="D257" s="5"/>
      <c r="E257" s="41"/>
      <c r="F257" s="59"/>
      <c r="G257" s="9"/>
      <c r="H257" s="9"/>
      <c r="I257" s="9"/>
      <c r="J257" s="9"/>
      <c r="K257" s="9"/>
      <c r="L257" s="9"/>
      <c r="M257" s="9"/>
      <c r="N257" s="9"/>
      <c r="O257" s="9"/>
      <c r="P257" s="9"/>
    </row>
    <row r="258" spans="2:16" x14ac:dyDescent="0.25">
      <c r="B258" s="2" t="s">
        <v>375</v>
      </c>
      <c r="C258" s="22" t="s">
        <v>376</v>
      </c>
      <c r="D258" s="5" t="s">
        <v>4</v>
      </c>
      <c r="E258" s="41">
        <v>10</v>
      </c>
      <c r="F258" s="59">
        <f>SUM(E258)</f>
        <v>10</v>
      </c>
      <c r="G258" s="9"/>
      <c r="H258" s="9"/>
      <c r="I258" s="9"/>
      <c r="J258" s="9"/>
      <c r="K258" s="9"/>
      <c r="L258" s="9"/>
      <c r="M258" s="9"/>
      <c r="N258" s="9"/>
      <c r="O258" s="9"/>
      <c r="P258" s="9"/>
    </row>
    <row r="259" spans="2:16" x14ac:dyDescent="0.25">
      <c r="B259" s="2" t="s">
        <v>377</v>
      </c>
      <c r="C259" s="22" t="s">
        <v>476</v>
      </c>
      <c r="D259" s="5" t="s">
        <v>4</v>
      </c>
      <c r="E259" s="41">
        <v>10</v>
      </c>
      <c r="F259" s="59">
        <f t="shared" ref="F259:F260" si="10">SUM(E259)</f>
        <v>10</v>
      </c>
      <c r="G259" s="9"/>
      <c r="H259" s="9"/>
      <c r="I259" s="9"/>
      <c r="J259" s="9"/>
      <c r="K259" s="9"/>
      <c r="L259" s="9"/>
      <c r="M259" s="9"/>
      <c r="N259" s="9"/>
      <c r="O259" s="9"/>
      <c r="P259" s="9"/>
    </row>
    <row r="260" spans="2:16" x14ac:dyDescent="0.25">
      <c r="B260" s="2" t="s">
        <v>378</v>
      </c>
      <c r="C260" s="22" t="s">
        <v>379</v>
      </c>
      <c r="D260" s="5" t="s">
        <v>4</v>
      </c>
      <c r="E260" s="41">
        <v>20</v>
      </c>
      <c r="F260" s="59">
        <f t="shared" si="10"/>
        <v>20</v>
      </c>
      <c r="G260" s="9"/>
      <c r="H260" s="9"/>
      <c r="I260" s="9"/>
      <c r="J260" s="9"/>
      <c r="K260" s="9"/>
      <c r="L260" s="9"/>
      <c r="M260" s="9"/>
      <c r="N260" s="9"/>
      <c r="O260" s="9"/>
      <c r="P260" s="9"/>
    </row>
    <row r="261" spans="2:16" x14ac:dyDescent="0.25">
      <c r="B261" s="8"/>
      <c r="C261" s="8"/>
      <c r="D261" s="29"/>
      <c r="E261" s="48"/>
    </row>
    <row r="262" spans="2:16" x14ac:dyDescent="0.25">
      <c r="B262" s="8"/>
      <c r="C262" s="8"/>
      <c r="D262" s="29"/>
      <c r="E262" s="48"/>
    </row>
    <row r="263" spans="2:16" x14ac:dyDescent="0.25">
      <c r="B263" s="8"/>
      <c r="C263" s="8"/>
      <c r="D263" s="29"/>
      <c r="E263" s="48"/>
    </row>
    <row r="264" spans="2:16" ht="15.75" thickBot="1" x14ac:dyDescent="0.3">
      <c r="B264" s="8"/>
      <c r="C264" s="8"/>
      <c r="D264" s="29"/>
      <c r="E264" s="48"/>
    </row>
    <row r="265" spans="2:16" ht="90.75" thickBot="1" x14ac:dyDescent="0.3">
      <c r="B265" s="8"/>
      <c r="C265" s="30" t="s">
        <v>483</v>
      </c>
      <c r="D265" s="56"/>
      <c r="E265" s="48"/>
    </row>
    <row r="266" spans="2:16" x14ac:dyDescent="0.25">
      <c r="E266" s="48"/>
    </row>
    <row r="267" spans="2:16" x14ac:dyDescent="0.25">
      <c r="E267" s="48"/>
    </row>
    <row r="268" spans="2:16" x14ac:dyDescent="0.25">
      <c r="E268" s="48"/>
    </row>
    <row r="269" spans="2:16" x14ac:dyDescent="0.25">
      <c r="E269" s="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A2FE-B697-4485-A9E0-FBCD2453EEA9}">
  <dimension ref="B2:R266"/>
  <sheetViews>
    <sheetView topLeftCell="A226" workbookViewId="0">
      <selection activeCell="H259" sqref="H259:H261"/>
    </sheetView>
  </sheetViews>
  <sheetFormatPr defaultRowHeight="15" x14ac:dyDescent="0.25"/>
  <cols>
    <col min="3" max="3" width="49.140625" customWidth="1"/>
    <col min="4" max="4" width="12.85546875" style="52" customWidth="1"/>
    <col min="5" max="5" width="12.28515625" customWidth="1"/>
    <col min="6" max="6" width="15.140625" customWidth="1"/>
    <col min="7" max="7" width="11.42578125" customWidth="1"/>
    <col min="8" max="8" width="9.140625" style="60"/>
  </cols>
  <sheetData>
    <row r="2" spans="2:18" x14ac:dyDescent="0.25">
      <c r="C2" t="s">
        <v>508</v>
      </c>
    </row>
    <row r="5" spans="2:18" ht="67.5" x14ac:dyDescent="0.25">
      <c r="B5" s="1" t="s">
        <v>484</v>
      </c>
      <c r="C5" s="31" t="s">
        <v>485</v>
      </c>
      <c r="D5" s="53" t="s">
        <v>486</v>
      </c>
      <c r="E5" s="32" t="s">
        <v>509</v>
      </c>
      <c r="F5" s="38" t="s">
        <v>510</v>
      </c>
      <c r="G5" s="38" t="s">
        <v>511</v>
      </c>
      <c r="H5" s="61" t="s">
        <v>488</v>
      </c>
      <c r="I5" s="33" t="s">
        <v>489</v>
      </c>
      <c r="J5" s="33" t="s">
        <v>490</v>
      </c>
      <c r="K5" s="33" t="s">
        <v>491</v>
      </c>
      <c r="L5" s="33" t="s">
        <v>492</v>
      </c>
      <c r="M5" s="33" t="s">
        <v>493</v>
      </c>
      <c r="N5" s="33" t="s">
        <v>494</v>
      </c>
      <c r="O5" s="33" t="s">
        <v>495</v>
      </c>
      <c r="P5" s="33" t="s">
        <v>496</v>
      </c>
      <c r="Q5" s="33" t="s">
        <v>497</v>
      </c>
      <c r="R5" s="33" t="s">
        <v>498</v>
      </c>
    </row>
    <row r="6" spans="2:18" x14ac:dyDescent="0.25">
      <c r="B6" s="2"/>
      <c r="C6" s="21" t="s">
        <v>0</v>
      </c>
      <c r="D6" s="54" t="s">
        <v>1</v>
      </c>
      <c r="E6" s="2"/>
      <c r="F6" s="2"/>
      <c r="G6" s="2"/>
      <c r="H6" s="61" t="s">
        <v>7</v>
      </c>
      <c r="I6" s="33" t="s">
        <v>9</v>
      </c>
      <c r="J6" s="33" t="s">
        <v>11</v>
      </c>
      <c r="K6" s="33"/>
      <c r="L6" s="33" t="s">
        <v>13</v>
      </c>
      <c r="M6" s="33" t="s">
        <v>14</v>
      </c>
      <c r="N6" s="33" t="s">
        <v>499</v>
      </c>
      <c r="O6" s="33" t="s">
        <v>17</v>
      </c>
      <c r="P6" s="33" t="s">
        <v>18</v>
      </c>
      <c r="Q6" s="33" t="s">
        <v>500</v>
      </c>
      <c r="R6" s="33" t="s">
        <v>21</v>
      </c>
    </row>
    <row r="7" spans="2:18" x14ac:dyDescent="0.25">
      <c r="B7" s="7"/>
      <c r="C7" s="26"/>
      <c r="D7" s="35"/>
      <c r="E7" s="34"/>
      <c r="F7" s="36"/>
      <c r="G7" s="36"/>
    </row>
    <row r="8" spans="2:18" x14ac:dyDescent="0.25">
      <c r="B8" s="2"/>
      <c r="C8" s="18" t="s">
        <v>2</v>
      </c>
      <c r="D8" s="10"/>
      <c r="E8" s="9"/>
      <c r="F8" s="9"/>
      <c r="G8" s="9"/>
      <c r="H8" s="62"/>
      <c r="I8" s="9"/>
      <c r="J8" s="9"/>
      <c r="K8" s="9"/>
      <c r="L8" s="9"/>
      <c r="M8" s="9"/>
      <c r="N8" s="9"/>
      <c r="O8" s="9"/>
      <c r="P8" s="9"/>
      <c r="Q8" s="9"/>
      <c r="R8" s="9"/>
    </row>
    <row r="9" spans="2:18" x14ac:dyDescent="0.25">
      <c r="B9" s="2" t="s">
        <v>0</v>
      </c>
      <c r="C9" s="22" t="s">
        <v>3</v>
      </c>
      <c r="D9" s="11" t="s">
        <v>4</v>
      </c>
      <c r="E9" s="41">
        <v>18000</v>
      </c>
      <c r="F9" s="41">
        <v>20000</v>
      </c>
      <c r="G9" s="41">
        <v>4500</v>
      </c>
      <c r="H9" s="59">
        <f>SUM(E9:G9)</f>
        <v>42500</v>
      </c>
      <c r="I9" s="9"/>
      <c r="J9" s="9"/>
      <c r="K9" s="9"/>
      <c r="L9" s="9"/>
      <c r="M9" s="9"/>
      <c r="N9" s="9"/>
      <c r="O9" s="9"/>
      <c r="P9" s="9"/>
      <c r="Q9" s="9"/>
      <c r="R9" s="9"/>
    </row>
    <row r="10" spans="2:18" x14ac:dyDescent="0.25">
      <c r="B10" s="2" t="s">
        <v>1</v>
      </c>
      <c r="C10" s="22" t="s">
        <v>5</v>
      </c>
      <c r="D10" s="11" t="s">
        <v>4</v>
      </c>
      <c r="E10" s="41">
        <v>0</v>
      </c>
      <c r="F10" s="41">
        <v>0</v>
      </c>
      <c r="G10" s="41">
        <v>0</v>
      </c>
      <c r="H10" s="59">
        <f>SUM(E10:G10)</f>
        <v>0</v>
      </c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2:18" x14ac:dyDescent="0.25">
      <c r="B11" s="3"/>
      <c r="C11" s="3"/>
      <c r="D11" s="12"/>
      <c r="E11" s="48"/>
      <c r="F11" s="48"/>
      <c r="G11" s="48"/>
    </row>
    <row r="12" spans="2:18" x14ac:dyDescent="0.25">
      <c r="B12" s="4"/>
      <c r="C12" s="23" t="s">
        <v>6</v>
      </c>
      <c r="D12" s="13"/>
      <c r="E12" s="48"/>
      <c r="F12" s="48"/>
      <c r="G12" s="48"/>
    </row>
    <row r="13" spans="2:18" x14ac:dyDescent="0.25">
      <c r="B13" s="2" t="s">
        <v>7</v>
      </c>
      <c r="C13" s="19" t="s">
        <v>380</v>
      </c>
      <c r="D13" s="11" t="s">
        <v>8</v>
      </c>
      <c r="E13" s="41">
        <v>120</v>
      </c>
      <c r="F13" s="41">
        <v>30</v>
      </c>
      <c r="G13" s="41">
        <v>30</v>
      </c>
      <c r="H13" s="59">
        <f>SUM(E13:G13)</f>
        <v>180</v>
      </c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2:18" x14ac:dyDescent="0.25">
      <c r="B14" s="2" t="s">
        <v>9</v>
      </c>
      <c r="C14" s="19" t="s">
        <v>10</v>
      </c>
      <c r="D14" s="11" t="s">
        <v>8</v>
      </c>
      <c r="E14" s="41">
        <v>60</v>
      </c>
      <c r="F14" s="41">
        <v>30</v>
      </c>
      <c r="G14" s="41">
        <v>15</v>
      </c>
      <c r="H14" s="59">
        <f t="shared" ref="H14:H25" si="0">SUM(E14:G14)</f>
        <v>105</v>
      </c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2:18" x14ac:dyDescent="0.25">
      <c r="B15" s="2" t="s">
        <v>11</v>
      </c>
      <c r="C15" s="19" t="s">
        <v>12</v>
      </c>
      <c r="D15" s="11" t="s">
        <v>4</v>
      </c>
      <c r="E15" s="41">
        <v>120</v>
      </c>
      <c r="F15" s="41">
        <v>30</v>
      </c>
      <c r="G15" s="41">
        <v>30</v>
      </c>
      <c r="H15" s="59">
        <f t="shared" si="0"/>
        <v>180</v>
      </c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2:18" x14ac:dyDescent="0.25">
      <c r="B16" s="2" t="s">
        <v>13</v>
      </c>
      <c r="C16" s="19" t="s">
        <v>381</v>
      </c>
      <c r="D16" s="11" t="s">
        <v>8</v>
      </c>
      <c r="E16" s="41">
        <v>60</v>
      </c>
      <c r="F16" s="41">
        <v>0</v>
      </c>
      <c r="G16" s="41">
        <v>15</v>
      </c>
      <c r="H16" s="59">
        <f t="shared" si="0"/>
        <v>75</v>
      </c>
      <c r="I16" s="9"/>
      <c r="J16" s="9"/>
      <c r="K16" s="37"/>
      <c r="L16" s="9"/>
      <c r="M16" s="9"/>
      <c r="N16" s="9"/>
      <c r="O16" s="9"/>
      <c r="P16" s="9"/>
      <c r="Q16" s="9"/>
      <c r="R16" s="9"/>
    </row>
    <row r="17" spans="2:18" x14ac:dyDescent="0.25">
      <c r="B17" s="2" t="s">
        <v>14</v>
      </c>
      <c r="C17" s="19" t="s">
        <v>15</v>
      </c>
      <c r="D17" s="11" t="s">
        <v>4</v>
      </c>
      <c r="E17" s="41">
        <v>48</v>
      </c>
      <c r="F17" s="41">
        <v>20</v>
      </c>
      <c r="G17" s="41">
        <v>12</v>
      </c>
      <c r="H17" s="59">
        <f t="shared" si="0"/>
        <v>80</v>
      </c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2:18" x14ac:dyDescent="0.25">
      <c r="B18" s="2" t="s">
        <v>16</v>
      </c>
      <c r="C18" s="20" t="s">
        <v>477</v>
      </c>
      <c r="D18" s="55" t="s">
        <v>4</v>
      </c>
      <c r="E18" s="41">
        <v>24</v>
      </c>
      <c r="F18" s="41">
        <v>40</v>
      </c>
      <c r="G18" s="41">
        <v>6</v>
      </c>
      <c r="H18" s="59">
        <f t="shared" si="0"/>
        <v>70</v>
      </c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2:18" x14ac:dyDescent="0.25">
      <c r="B19" s="2" t="s">
        <v>17</v>
      </c>
      <c r="C19" s="20" t="s">
        <v>478</v>
      </c>
      <c r="D19" s="55" t="s">
        <v>4</v>
      </c>
      <c r="E19" s="41">
        <v>24</v>
      </c>
      <c r="F19" s="41">
        <v>40</v>
      </c>
      <c r="G19" s="41">
        <v>6</v>
      </c>
      <c r="H19" s="59">
        <f t="shared" si="0"/>
        <v>70</v>
      </c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2:18" x14ac:dyDescent="0.25">
      <c r="B20" s="2" t="s">
        <v>18</v>
      </c>
      <c r="C20" s="20" t="s">
        <v>479</v>
      </c>
      <c r="D20" s="55" t="s">
        <v>4</v>
      </c>
      <c r="E20" s="41">
        <v>24</v>
      </c>
      <c r="F20" s="41">
        <v>60</v>
      </c>
      <c r="G20" s="41">
        <v>6</v>
      </c>
      <c r="H20" s="59">
        <f t="shared" si="0"/>
        <v>90</v>
      </c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2:18" x14ac:dyDescent="0.25">
      <c r="B21" s="2" t="s">
        <v>19</v>
      </c>
      <c r="C21" s="20" t="s">
        <v>481</v>
      </c>
      <c r="D21" s="10" t="s">
        <v>8</v>
      </c>
      <c r="E21" s="41">
        <v>12</v>
      </c>
      <c r="F21" s="41">
        <v>40</v>
      </c>
      <c r="G21" s="41">
        <v>3</v>
      </c>
      <c r="H21" s="59">
        <f t="shared" si="0"/>
        <v>55</v>
      </c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2:18" x14ac:dyDescent="0.25">
      <c r="B22" s="2" t="s">
        <v>21</v>
      </c>
      <c r="C22" s="19" t="s">
        <v>480</v>
      </c>
      <c r="D22" s="11" t="s">
        <v>8</v>
      </c>
      <c r="E22" s="41">
        <v>12</v>
      </c>
      <c r="F22" s="41">
        <v>40</v>
      </c>
      <c r="G22" s="41">
        <v>3</v>
      </c>
      <c r="H22" s="59">
        <f t="shared" si="0"/>
        <v>55</v>
      </c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2:18" x14ac:dyDescent="0.25">
      <c r="B23" s="2" t="s">
        <v>23</v>
      </c>
      <c r="C23" s="19" t="s">
        <v>382</v>
      </c>
      <c r="D23" s="11" t="s">
        <v>8</v>
      </c>
      <c r="E23" s="41">
        <v>12</v>
      </c>
      <c r="F23" s="41">
        <v>40</v>
      </c>
      <c r="G23" s="41">
        <v>3</v>
      </c>
      <c r="H23" s="59">
        <f t="shared" si="0"/>
        <v>55</v>
      </c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2:18" x14ac:dyDescent="0.25">
      <c r="B24" s="2" t="s">
        <v>24</v>
      </c>
      <c r="C24" s="19" t="s">
        <v>383</v>
      </c>
      <c r="D24" s="11" t="s">
        <v>8</v>
      </c>
      <c r="E24" s="41">
        <v>12</v>
      </c>
      <c r="F24" s="41">
        <v>30</v>
      </c>
      <c r="G24" s="41">
        <v>3</v>
      </c>
      <c r="H24" s="59">
        <f t="shared" si="0"/>
        <v>45</v>
      </c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2:18" x14ac:dyDescent="0.25">
      <c r="B25" s="2" t="s">
        <v>25</v>
      </c>
      <c r="C25" s="19" t="s">
        <v>384</v>
      </c>
      <c r="D25" s="11" t="s">
        <v>8</v>
      </c>
      <c r="E25" s="41">
        <v>12</v>
      </c>
      <c r="F25" s="41">
        <v>40</v>
      </c>
      <c r="G25" s="41">
        <v>3</v>
      </c>
      <c r="H25" s="59">
        <f t="shared" si="0"/>
        <v>55</v>
      </c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2:18" x14ac:dyDescent="0.25">
      <c r="B26" s="2"/>
      <c r="C26" s="24"/>
      <c r="D26" s="13"/>
      <c r="E26" s="48"/>
      <c r="F26" s="48"/>
      <c r="G26" s="48"/>
    </row>
    <row r="27" spans="2:18" x14ac:dyDescent="0.25">
      <c r="B27" s="2"/>
      <c r="C27" s="25" t="s">
        <v>20</v>
      </c>
      <c r="D27" s="5"/>
      <c r="E27" s="41"/>
      <c r="F27" s="41"/>
      <c r="G27" s="41"/>
      <c r="H27" s="62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2:18" x14ac:dyDescent="0.25">
      <c r="B28" s="2" t="s">
        <v>26</v>
      </c>
      <c r="C28" s="19" t="s">
        <v>22</v>
      </c>
      <c r="D28" s="5" t="s">
        <v>8</v>
      </c>
      <c r="E28" s="41">
        <v>720</v>
      </c>
      <c r="F28" s="41">
        <v>200</v>
      </c>
      <c r="G28" s="41">
        <v>180</v>
      </c>
      <c r="H28" s="59">
        <f>SUM(E28:G28)</f>
        <v>1100</v>
      </c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2:18" x14ac:dyDescent="0.25">
      <c r="B29" s="2" t="s">
        <v>27</v>
      </c>
      <c r="C29" s="19" t="s">
        <v>385</v>
      </c>
      <c r="D29" s="14" t="s">
        <v>8</v>
      </c>
      <c r="E29" s="41">
        <v>100</v>
      </c>
      <c r="F29" s="41">
        <v>0</v>
      </c>
      <c r="G29" s="41">
        <v>25</v>
      </c>
      <c r="H29" s="59">
        <f t="shared" ref="H29:H35" si="1">SUM(E29:G29)</f>
        <v>125</v>
      </c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2:18" x14ac:dyDescent="0.25">
      <c r="B30" s="2" t="s">
        <v>28</v>
      </c>
      <c r="C30" s="22" t="s">
        <v>386</v>
      </c>
      <c r="D30" s="5" t="s">
        <v>8</v>
      </c>
      <c r="E30" s="41">
        <v>2400</v>
      </c>
      <c r="F30" s="41">
        <v>300</v>
      </c>
      <c r="G30" s="41">
        <v>600</v>
      </c>
      <c r="H30" s="59">
        <f t="shared" si="1"/>
        <v>3300</v>
      </c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2:18" x14ac:dyDescent="0.25">
      <c r="B31" s="2" t="s">
        <v>29</v>
      </c>
      <c r="C31" s="22" t="s">
        <v>387</v>
      </c>
      <c r="D31" s="14" t="s">
        <v>8</v>
      </c>
      <c r="E31" s="41">
        <v>100</v>
      </c>
      <c r="F31" s="41">
        <v>0</v>
      </c>
      <c r="G31" s="41">
        <v>25</v>
      </c>
      <c r="H31" s="59">
        <f t="shared" si="1"/>
        <v>125</v>
      </c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2:18" x14ac:dyDescent="0.25">
      <c r="B32" s="2" t="s">
        <v>31</v>
      </c>
      <c r="C32" s="22" t="s">
        <v>388</v>
      </c>
      <c r="D32" s="5" t="s">
        <v>8</v>
      </c>
      <c r="E32" s="41">
        <v>120</v>
      </c>
      <c r="F32" s="41">
        <v>10</v>
      </c>
      <c r="G32" s="41">
        <v>30</v>
      </c>
      <c r="H32" s="59">
        <f t="shared" si="1"/>
        <v>160</v>
      </c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2:18" x14ac:dyDescent="0.25">
      <c r="B33" s="2" t="s">
        <v>33</v>
      </c>
      <c r="C33" s="22" t="s">
        <v>389</v>
      </c>
      <c r="D33" s="5" t="s">
        <v>8</v>
      </c>
      <c r="E33" s="41">
        <v>120</v>
      </c>
      <c r="F33" s="41">
        <v>10</v>
      </c>
      <c r="G33" s="41">
        <v>30</v>
      </c>
      <c r="H33" s="59">
        <f t="shared" si="1"/>
        <v>160</v>
      </c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2:18" x14ac:dyDescent="0.25">
      <c r="B34" s="2" t="s">
        <v>36</v>
      </c>
      <c r="C34" s="22" t="s">
        <v>390</v>
      </c>
      <c r="D34" s="5" t="s">
        <v>4</v>
      </c>
      <c r="E34" s="41">
        <v>400</v>
      </c>
      <c r="F34" s="41">
        <v>150</v>
      </c>
      <c r="G34" s="41">
        <v>144</v>
      </c>
      <c r="H34" s="59">
        <f t="shared" si="1"/>
        <v>694</v>
      </c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2:18" x14ac:dyDescent="0.25">
      <c r="B35" s="2" t="s">
        <v>38</v>
      </c>
      <c r="C35" s="22" t="s">
        <v>391</v>
      </c>
      <c r="D35" s="5" t="s">
        <v>4</v>
      </c>
      <c r="E35" s="41">
        <v>400</v>
      </c>
      <c r="F35" s="41">
        <v>120</v>
      </c>
      <c r="G35" s="41">
        <v>144</v>
      </c>
      <c r="H35" s="59">
        <f t="shared" si="1"/>
        <v>664</v>
      </c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2:18" x14ac:dyDescent="0.25">
      <c r="B36" s="2"/>
      <c r="C36" s="2"/>
      <c r="D36" s="13"/>
      <c r="E36" s="48"/>
      <c r="F36" s="48"/>
      <c r="G36" s="48"/>
    </row>
    <row r="37" spans="2:18" x14ac:dyDescent="0.25">
      <c r="B37" s="2"/>
      <c r="C37" s="18" t="s">
        <v>30</v>
      </c>
      <c r="D37" s="5"/>
      <c r="E37" s="41"/>
      <c r="F37" s="41"/>
      <c r="G37" s="41"/>
      <c r="H37" s="62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2:18" x14ac:dyDescent="0.25">
      <c r="B38" s="2" t="s">
        <v>39</v>
      </c>
      <c r="C38" s="22" t="s">
        <v>32</v>
      </c>
      <c r="D38" s="5" t="s">
        <v>4</v>
      </c>
      <c r="E38" s="41">
        <v>120</v>
      </c>
      <c r="F38" s="41">
        <v>350</v>
      </c>
      <c r="G38" s="41">
        <v>30</v>
      </c>
      <c r="H38" s="59">
        <f>SUM(E38:G38)</f>
        <v>500</v>
      </c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2:18" x14ac:dyDescent="0.25">
      <c r="B39" s="2" t="s">
        <v>41</v>
      </c>
      <c r="C39" s="22" t="s">
        <v>34</v>
      </c>
      <c r="D39" s="5" t="s">
        <v>35</v>
      </c>
      <c r="E39" s="41">
        <v>6000</v>
      </c>
      <c r="F39" s="41">
        <v>150</v>
      </c>
      <c r="G39" s="41">
        <v>1500</v>
      </c>
      <c r="H39" s="59">
        <f t="shared" ref="H39:H51" si="2">SUM(E39:G39)</f>
        <v>7650</v>
      </c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2:18" x14ac:dyDescent="0.25">
      <c r="B40" s="2" t="s">
        <v>43</v>
      </c>
      <c r="C40" s="22" t="s">
        <v>37</v>
      </c>
      <c r="D40" s="5" t="s">
        <v>35</v>
      </c>
      <c r="E40" s="41">
        <v>360</v>
      </c>
      <c r="F40" s="41">
        <v>150</v>
      </c>
      <c r="G40" s="41">
        <v>90</v>
      </c>
      <c r="H40" s="59">
        <f t="shared" si="2"/>
        <v>600</v>
      </c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2:18" x14ac:dyDescent="0.25">
      <c r="B41" s="2" t="s">
        <v>44</v>
      </c>
      <c r="C41" s="22" t="s">
        <v>392</v>
      </c>
      <c r="D41" s="5" t="s">
        <v>35</v>
      </c>
      <c r="E41" s="41">
        <v>48</v>
      </c>
      <c r="F41" s="41">
        <v>100</v>
      </c>
      <c r="G41" s="41">
        <v>12</v>
      </c>
      <c r="H41" s="59">
        <f t="shared" si="2"/>
        <v>160</v>
      </c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2:18" x14ac:dyDescent="0.25">
      <c r="B42" s="2" t="s">
        <v>46</v>
      </c>
      <c r="C42" s="22" t="s">
        <v>40</v>
      </c>
      <c r="D42" s="5" t="s">
        <v>35</v>
      </c>
      <c r="E42" s="41">
        <v>1200</v>
      </c>
      <c r="F42" s="41">
        <v>600</v>
      </c>
      <c r="G42" s="41">
        <v>300</v>
      </c>
      <c r="H42" s="59">
        <f t="shared" si="2"/>
        <v>2100</v>
      </c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2:18" x14ac:dyDescent="0.25">
      <c r="B43" s="2" t="s">
        <v>47</v>
      </c>
      <c r="C43" s="22" t="s">
        <v>42</v>
      </c>
      <c r="D43" s="5" t="s">
        <v>4</v>
      </c>
      <c r="E43" s="41">
        <v>480</v>
      </c>
      <c r="F43" s="41">
        <v>10</v>
      </c>
      <c r="G43" s="41">
        <v>120</v>
      </c>
      <c r="H43" s="59">
        <f t="shared" si="2"/>
        <v>610</v>
      </c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2:18" x14ac:dyDescent="0.25">
      <c r="B44" s="2" t="s">
        <v>48</v>
      </c>
      <c r="C44" s="22" t="s">
        <v>393</v>
      </c>
      <c r="D44" s="5" t="s">
        <v>4</v>
      </c>
      <c r="E44" s="41">
        <v>360</v>
      </c>
      <c r="F44" s="41">
        <v>250</v>
      </c>
      <c r="G44" s="41">
        <v>90</v>
      </c>
      <c r="H44" s="59">
        <f t="shared" si="2"/>
        <v>700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2:18" x14ac:dyDescent="0.25">
      <c r="B45" s="2" t="s">
        <v>50</v>
      </c>
      <c r="C45" s="22" t="s">
        <v>45</v>
      </c>
      <c r="D45" s="5" t="s">
        <v>4</v>
      </c>
      <c r="E45" s="41">
        <v>360</v>
      </c>
      <c r="F45" s="41">
        <v>10</v>
      </c>
      <c r="G45" s="41">
        <v>90</v>
      </c>
      <c r="H45" s="59">
        <f t="shared" si="2"/>
        <v>460</v>
      </c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2:18" x14ac:dyDescent="0.25">
      <c r="B46" s="2" t="s">
        <v>52</v>
      </c>
      <c r="C46" s="22" t="s">
        <v>394</v>
      </c>
      <c r="D46" s="5" t="s">
        <v>4</v>
      </c>
      <c r="E46" s="41">
        <v>120</v>
      </c>
      <c r="F46" s="41">
        <v>200</v>
      </c>
      <c r="G46" s="41">
        <v>30</v>
      </c>
      <c r="H46" s="59">
        <f t="shared" si="2"/>
        <v>350</v>
      </c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2:18" x14ac:dyDescent="0.25">
      <c r="B47" s="2" t="s">
        <v>54</v>
      </c>
      <c r="C47" s="22" t="s">
        <v>395</v>
      </c>
      <c r="D47" s="14" t="s">
        <v>8</v>
      </c>
      <c r="E47" s="41">
        <v>20</v>
      </c>
      <c r="F47" s="41">
        <v>5</v>
      </c>
      <c r="G47" s="41">
        <v>5</v>
      </c>
      <c r="H47" s="59">
        <f t="shared" si="2"/>
        <v>30</v>
      </c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2:18" x14ac:dyDescent="0.25">
      <c r="B48" s="2" t="s">
        <v>56</v>
      </c>
      <c r="C48" s="22" t="s">
        <v>49</v>
      </c>
      <c r="D48" s="5" t="s">
        <v>4</v>
      </c>
      <c r="E48" s="41">
        <v>360</v>
      </c>
      <c r="F48" s="41">
        <v>50</v>
      </c>
      <c r="G48" s="41">
        <v>90</v>
      </c>
      <c r="H48" s="59">
        <f t="shared" si="2"/>
        <v>500</v>
      </c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2:18" x14ac:dyDescent="0.25">
      <c r="B49" s="2" t="s">
        <v>58</v>
      </c>
      <c r="C49" s="22" t="s">
        <v>51</v>
      </c>
      <c r="D49" s="5" t="s">
        <v>35</v>
      </c>
      <c r="E49" s="41">
        <v>120</v>
      </c>
      <c r="F49" s="41">
        <v>0</v>
      </c>
      <c r="G49" s="41">
        <v>30</v>
      </c>
      <c r="H49" s="59">
        <f t="shared" si="2"/>
        <v>150</v>
      </c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2:18" x14ac:dyDescent="0.25">
      <c r="B50" s="2" t="s">
        <v>60</v>
      </c>
      <c r="C50" s="22" t="s">
        <v>53</v>
      </c>
      <c r="D50" s="5" t="s">
        <v>8</v>
      </c>
      <c r="E50" s="41">
        <v>24</v>
      </c>
      <c r="F50" s="41">
        <v>0</v>
      </c>
      <c r="G50" s="41">
        <v>6</v>
      </c>
      <c r="H50" s="59">
        <f t="shared" si="2"/>
        <v>30</v>
      </c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2:18" x14ac:dyDescent="0.25">
      <c r="B51" s="2" t="s">
        <v>61</v>
      </c>
      <c r="C51" s="22" t="s">
        <v>396</v>
      </c>
      <c r="D51" s="5" t="s">
        <v>4</v>
      </c>
      <c r="E51" s="41">
        <v>0</v>
      </c>
      <c r="F51" s="41">
        <v>0</v>
      </c>
      <c r="G51" s="41">
        <v>0</v>
      </c>
      <c r="H51" s="59">
        <f t="shared" si="2"/>
        <v>0</v>
      </c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2:18" x14ac:dyDescent="0.25">
      <c r="B52" s="2"/>
      <c r="C52" s="2"/>
      <c r="D52" s="13"/>
      <c r="E52" s="48"/>
      <c r="F52" s="48"/>
      <c r="G52" s="48"/>
    </row>
    <row r="53" spans="2:18" x14ac:dyDescent="0.25">
      <c r="B53" s="2"/>
      <c r="C53" s="18" t="s">
        <v>55</v>
      </c>
      <c r="D53" s="5"/>
      <c r="E53" s="41"/>
      <c r="F53" s="41"/>
      <c r="G53" s="41"/>
      <c r="H53" s="62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2:18" x14ac:dyDescent="0.25">
      <c r="B54" s="2" t="s">
        <v>63</v>
      </c>
      <c r="C54" s="22" t="s">
        <v>57</v>
      </c>
      <c r="D54" s="5" t="s">
        <v>4</v>
      </c>
      <c r="E54" s="41">
        <v>1</v>
      </c>
      <c r="F54" s="41">
        <v>0</v>
      </c>
      <c r="G54" s="41">
        <v>1</v>
      </c>
      <c r="H54" s="59">
        <f>SUM(E54:G54)</f>
        <v>2</v>
      </c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2:18" x14ac:dyDescent="0.25">
      <c r="B55" s="2" t="s">
        <v>64</v>
      </c>
      <c r="C55" s="22" t="s">
        <v>59</v>
      </c>
      <c r="D55" s="5" t="s">
        <v>8</v>
      </c>
      <c r="E55" s="41">
        <v>2200</v>
      </c>
      <c r="F55" s="41">
        <v>1000</v>
      </c>
      <c r="G55" s="41">
        <v>600</v>
      </c>
      <c r="H55" s="59">
        <f t="shared" ref="H55:H59" si="3">SUM(E55:G55)</f>
        <v>3800</v>
      </c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2:18" x14ac:dyDescent="0.25">
      <c r="B56" s="2" t="s">
        <v>67</v>
      </c>
      <c r="C56" s="22" t="s">
        <v>397</v>
      </c>
      <c r="D56" s="5" t="s">
        <v>8</v>
      </c>
      <c r="E56" s="41">
        <v>60</v>
      </c>
      <c r="F56" s="41">
        <v>5</v>
      </c>
      <c r="G56" s="41">
        <v>60</v>
      </c>
      <c r="H56" s="59">
        <f t="shared" si="3"/>
        <v>125</v>
      </c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2:18" x14ac:dyDescent="0.25">
      <c r="B57" s="2" t="s">
        <v>68</v>
      </c>
      <c r="C57" s="22" t="s">
        <v>62</v>
      </c>
      <c r="D57" s="5" t="s">
        <v>4</v>
      </c>
      <c r="E57" s="41">
        <v>15</v>
      </c>
      <c r="F57" s="41">
        <v>0</v>
      </c>
      <c r="G57" s="41">
        <v>10</v>
      </c>
      <c r="H57" s="59">
        <f t="shared" si="3"/>
        <v>25</v>
      </c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2:18" x14ac:dyDescent="0.25">
      <c r="B58" s="2" t="s">
        <v>69</v>
      </c>
      <c r="C58" s="22" t="s">
        <v>398</v>
      </c>
      <c r="D58" s="5" t="s">
        <v>8</v>
      </c>
      <c r="E58" s="41">
        <v>30</v>
      </c>
      <c r="F58" s="41">
        <v>0</v>
      </c>
      <c r="G58" s="41">
        <v>1</v>
      </c>
      <c r="H58" s="59">
        <f t="shared" si="3"/>
        <v>31</v>
      </c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2:18" x14ac:dyDescent="0.25">
      <c r="B59" s="2" t="s">
        <v>71</v>
      </c>
      <c r="C59" s="22" t="s">
        <v>65</v>
      </c>
      <c r="D59" s="5" t="s">
        <v>8</v>
      </c>
      <c r="E59" s="41">
        <v>30</v>
      </c>
      <c r="F59" s="41">
        <v>1</v>
      </c>
      <c r="G59" s="41">
        <v>5</v>
      </c>
      <c r="H59" s="59">
        <f t="shared" si="3"/>
        <v>36</v>
      </c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2:18" x14ac:dyDescent="0.25">
      <c r="B60" s="2"/>
      <c r="C60" s="2"/>
      <c r="D60" s="13"/>
      <c r="E60" s="48"/>
      <c r="F60" s="48"/>
      <c r="G60" s="48"/>
    </row>
    <row r="61" spans="2:18" x14ac:dyDescent="0.25">
      <c r="B61" s="2"/>
      <c r="C61" s="18" t="s">
        <v>66</v>
      </c>
      <c r="D61" s="5"/>
      <c r="E61" s="41"/>
      <c r="F61" s="41"/>
      <c r="G61" s="41"/>
      <c r="H61" s="62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2:18" x14ac:dyDescent="0.25">
      <c r="B62" s="2" t="s">
        <v>72</v>
      </c>
      <c r="C62" s="26" t="s">
        <v>399</v>
      </c>
      <c r="D62" s="5" t="s">
        <v>8</v>
      </c>
      <c r="E62" s="41">
        <v>100</v>
      </c>
      <c r="F62" s="41">
        <v>15</v>
      </c>
      <c r="G62" s="41">
        <v>120</v>
      </c>
      <c r="H62" s="59">
        <f>SUM(E62:G62)</f>
        <v>235</v>
      </c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2:18" x14ac:dyDescent="0.25">
      <c r="B63" s="2" t="s">
        <v>74</v>
      </c>
      <c r="C63" s="26" t="s">
        <v>400</v>
      </c>
      <c r="D63" s="5" t="s">
        <v>8</v>
      </c>
      <c r="E63" s="41">
        <v>100</v>
      </c>
      <c r="F63" s="41">
        <v>15</v>
      </c>
      <c r="G63" s="41">
        <v>120</v>
      </c>
      <c r="H63" s="59">
        <f t="shared" ref="H63:H91" si="4">SUM(E63:G63)</f>
        <v>235</v>
      </c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2:18" ht="30" x14ac:dyDescent="0.25">
      <c r="B64" s="2" t="s">
        <v>75</v>
      </c>
      <c r="C64" s="27" t="s">
        <v>70</v>
      </c>
      <c r="D64" s="5" t="s">
        <v>8</v>
      </c>
      <c r="E64" s="41">
        <v>100</v>
      </c>
      <c r="F64" s="41">
        <v>150</v>
      </c>
      <c r="G64" s="41">
        <v>60</v>
      </c>
      <c r="H64" s="59">
        <f t="shared" si="4"/>
        <v>310</v>
      </c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2:18" x14ac:dyDescent="0.25">
      <c r="B65" s="2" t="s">
        <v>77</v>
      </c>
      <c r="C65" s="27" t="s">
        <v>401</v>
      </c>
      <c r="D65" s="5" t="s">
        <v>8</v>
      </c>
      <c r="E65" s="41">
        <v>30</v>
      </c>
      <c r="F65" s="41">
        <v>15</v>
      </c>
      <c r="G65" s="41">
        <v>30</v>
      </c>
      <c r="H65" s="59">
        <f t="shared" si="4"/>
        <v>75</v>
      </c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2:18" x14ac:dyDescent="0.25">
      <c r="B66" s="2" t="s">
        <v>78</v>
      </c>
      <c r="C66" s="19" t="s">
        <v>73</v>
      </c>
      <c r="D66" s="5" t="s">
        <v>4</v>
      </c>
      <c r="E66" s="41">
        <v>90</v>
      </c>
      <c r="F66" s="41">
        <v>30</v>
      </c>
      <c r="G66" s="41">
        <v>90</v>
      </c>
      <c r="H66" s="59">
        <f t="shared" si="4"/>
        <v>210</v>
      </c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2:18" ht="30" x14ac:dyDescent="0.25">
      <c r="B67" s="2" t="s">
        <v>79</v>
      </c>
      <c r="C67" s="19" t="s">
        <v>402</v>
      </c>
      <c r="D67" s="5" t="s">
        <v>4</v>
      </c>
      <c r="E67" s="41">
        <v>90</v>
      </c>
      <c r="F67" s="41">
        <v>20</v>
      </c>
      <c r="G67" s="41">
        <v>30</v>
      </c>
      <c r="H67" s="59">
        <f t="shared" si="4"/>
        <v>140</v>
      </c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2:18" x14ac:dyDescent="0.25">
      <c r="B68" s="2" t="s">
        <v>80</v>
      </c>
      <c r="C68" s="19" t="s">
        <v>76</v>
      </c>
      <c r="D68" s="5" t="s">
        <v>4</v>
      </c>
      <c r="E68" s="41">
        <v>90</v>
      </c>
      <c r="F68" s="41">
        <v>20</v>
      </c>
      <c r="G68" s="41">
        <v>90</v>
      </c>
      <c r="H68" s="59">
        <f t="shared" si="4"/>
        <v>200</v>
      </c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2:18" x14ac:dyDescent="0.25">
      <c r="B69" s="2" t="s">
        <v>82</v>
      </c>
      <c r="C69" s="19" t="s">
        <v>404</v>
      </c>
      <c r="D69" s="5" t="s">
        <v>4</v>
      </c>
      <c r="E69" s="41">
        <v>90</v>
      </c>
      <c r="F69" s="41">
        <v>20</v>
      </c>
      <c r="G69" s="41">
        <v>90</v>
      </c>
      <c r="H69" s="59">
        <f t="shared" si="4"/>
        <v>200</v>
      </c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2:18" x14ac:dyDescent="0.25">
      <c r="B70" s="2" t="s">
        <v>84</v>
      </c>
      <c r="C70" s="19" t="s">
        <v>403</v>
      </c>
      <c r="D70" s="5" t="s">
        <v>4</v>
      </c>
      <c r="E70" s="41">
        <v>90</v>
      </c>
      <c r="F70" s="41">
        <v>20</v>
      </c>
      <c r="G70" s="41">
        <v>30</v>
      </c>
      <c r="H70" s="59">
        <f t="shared" si="4"/>
        <v>140</v>
      </c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2:18" x14ac:dyDescent="0.25">
      <c r="B71" s="2" t="s">
        <v>86</v>
      </c>
      <c r="C71" s="19" t="s">
        <v>405</v>
      </c>
      <c r="D71" s="5" t="s">
        <v>4</v>
      </c>
      <c r="E71" s="41">
        <v>30</v>
      </c>
      <c r="F71" s="41">
        <v>10</v>
      </c>
      <c r="G71" s="41">
        <v>30</v>
      </c>
      <c r="H71" s="59">
        <f t="shared" si="4"/>
        <v>70</v>
      </c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2:18" x14ac:dyDescent="0.25">
      <c r="B72" s="2" t="s">
        <v>88</v>
      </c>
      <c r="C72" s="19" t="s">
        <v>81</v>
      </c>
      <c r="D72" s="5" t="s">
        <v>8</v>
      </c>
      <c r="E72" s="41">
        <v>10</v>
      </c>
      <c r="F72" s="41">
        <v>0</v>
      </c>
      <c r="G72" s="41">
        <v>6</v>
      </c>
      <c r="H72" s="59">
        <f t="shared" si="4"/>
        <v>16</v>
      </c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2:18" x14ac:dyDescent="0.25">
      <c r="B73" s="2" t="s">
        <v>89</v>
      </c>
      <c r="C73" s="19" t="s">
        <v>83</v>
      </c>
      <c r="D73" s="5" t="s">
        <v>8</v>
      </c>
      <c r="E73" s="41">
        <v>6</v>
      </c>
      <c r="F73" s="41">
        <v>0</v>
      </c>
      <c r="G73" s="41">
        <v>6</v>
      </c>
      <c r="H73" s="59">
        <f t="shared" si="4"/>
        <v>12</v>
      </c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2:18" x14ac:dyDescent="0.25">
      <c r="B74" s="2" t="s">
        <v>91</v>
      </c>
      <c r="C74" s="19" t="s">
        <v>85</v>
      </c>
      <c r="D74" s="5" t="s">
        <v>8</v>
      </c>
      <c r="E74" s="41">
        <v>6</v>
      </c>
      <c r="F74" s="41">
        <v>0</v>
      </c>
      <c r="G74" s="41">
        <v>6</v>
      </c>
      <c r="H74" s="59">
        <f t="shared" si="4"/>
        <v>12</v>
      </c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2:18" x14ac:dyDescent="0.25">
      <c r="B75" s="2" t="s">
        <v>93</v>
      </c>
      <c r="C75" s="19" t="s">
        <v>87</v>
      </c>
      <c r="D75" s="5" t="s">
        <v>8</v>
      </c>
      <c r="E75" s="41">
        <v>6</v>
      </c>
      <c r="F75" s="41">
        <v>0</v>
      </c>
      <c r="G75" s="41">
        <v>6</v>
      </c>
      <c r="H75" s="59">
        <f t="shared" si="4"/>
        <v>12</v>
      </c>
      <c r="I75" s="9"/>
      <c r="J75" s="9"/>
      <c r="K75" s="9"/>
      <c r="L75" s="9"/>
      <c r="M75" s="9"/>
      <c r="N75" s="9"/>
      <c r="O75" s="9"/>
      <c r="P75" s="9"/>
      <c r="Q75" s="9"/>
      <c r="R75" s="9"/>
    </row>
    <row r="76" spans="2:18" x14ac:dyDescent="0.25">
      <c r="B76" s="2" t="s">
        <v>95</v>
      </c>
      <c r="C76" s="19" t="s">
        <v>406</v>
      </c>
      <c r="D76" s="5" t="s">
        <v>4</v>
      </c>
      <c r="E76" s="41">
        <v>12000</v>
      </c>
      <c r="F76" s="41">
        <v>500</v>
      </c>
      <c r="G76" s="41">
        <v>300</v>
      </c>
      <c r="H76" s="59">
        <f t="shared" si="4"/>
        <v>12800</v>
      </c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2:18" x14ac:dyDescent="0.25">
      <c r="B77" s="2" t="s">
        <v>97</v>
      </c>
      <c r="C77" s="19" t="s">
        <v>90</v>
      </c>
      <c r="D77" s="5" t="s">
        <v>4</v>
      </c>
      <c r="E77" s="41">
        <v>60</v>
      </c>
      <c r="F77" s="41">
        <v>0</v>
      </c>
      <c r="G77" s="41">
        <v>60</v>
      </c>
      <c r="H77" s="59">
        <f t="shared" si="4"/>
        <v>120</v>
      </c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2:18" x14ac:dyDescent="0.25">
      <c r="B78" s="2" t="s">
        <v>99</v>
      </c>
      <c r="C78" s="19" t="s">
        <v>92</v>
      </c>
      <c r="D78" s="5" t="s">
        <v>4</v>
      </c>
      <c r="E78" s="41">
        <v>60</v>
      </c>
      <c r="F78" s="41">
        <v>300</v>
      </c>
      <c r="G78" s="41">
        <v>60</v>
      </c>
      <c r="H78" s="59">
        <f t="shared" si="4"/>
        <v>420</v>
      </c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2:18" ht="30" x14ac:dyDescent="0.25">
      <c r="B79" s="2" t="s">
        <v>100</v>
      </c>
      <c r="C79" s="19" t="s">
        <v>94</v>
      </c>
      <c r="D79" s="5" t="s">
        <v>4</v>
      </c>
      <c r="E79" s="41">
        <v>30000</v>
      </c>
      <c r="F79" s="41">
        <v>6000</v>
      </c>
      <c r="G79" s="41">
        <v>60</v>
      </c>
      <c r="H79" s="59">
        <f t="shared" si="4"/>
        <v>36060</v>
      </c>
      <c r="I79" s="9"/>
      <c r="J79" s="9"/>
      <c r="K79" s="9"/>
      <c r="L79" s="9"/>
      <c r="M79" s="9"/>
      <c r="N79" s="9"/>
      <c r="O79" s="9"/>
      <c r="P79" s="9"/>
      <c r="Q79" s="9"/>
      <c r="R79" s="9"/>
    </row>
    <row r="80" spans="2:18" ht="30" x14ac:dyDescent="0.25">
      <c r="B80" s="2" t="s">
        <v>102</v>
      </c>
      <c r="C80" s="19" t="s">
        <v>96</v>
      </c>
      <c r="D80" s="5" t="s">
        <v>4</v>
      </c>
      <c r="E80" s="41">
        <v>12000</v>
      </c>
      <c r="F80" s="41">
        <v>5000</v>
      </c>
      <c r="G80" s="41">
        <v>60</v>
      </c>
      <c r="H80" s="59">
        <f t="shared" si="4"/>
        <v>17060</v>
      </c>
      <c r="I80" s="9"/>
      <c r="J80" s="9"/>
      <c r="K80" s="9"/>
      <c r="L80" s="9"/>
      <c r="M80" s="9"/>
      <c r="N80" s="9"/>
      <c r="O80" s="9"/>
      <c r="P80" s="9"/>
      <c r="Q80" s="9"/>
      <c r="R80" s="9"/>
    </row>
    <row r="81" spans="2:18" x14ac:dyDescent="0.25">
      <c r="B81" s="2" t="s">
        <v>104</v>
      </c>
      <c r="C81" s="22" t="s">
        <v>98</v>
      </c>
      <c r="D81" s="5" t="s">
        <v>4</v>
      </c>
      <c r="E81" s="41">
        <v>12000</v>
      </c>
      <c r="F81" s="41">
        <v>1500</v>
      </c>
      <c r="G81" s="41">
        <v>60</v>
      </c>
      <c r="H81" s="59">
        <f t="shared" si="4"/>
        <v>13560</v>
      </c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2:18" x14ac:dyDescent="0.25">
      <c r="B82" s="2" t="s">
        <v>106</v>
      </c>
      <c r="C82" s="22" t="s">
        <v>407</v>
      </c>
      <c r="D82" s="5" t="s">
        <v>4</v>
      </c>
      <c r="E82" s="41">
        <v>300</v>
      </c>
      <c r="F82" s="41">
        <v>500</v>
      </c>
      <c r="G82" s="41">
        <v>60</v>
      </c>
      <c r="H82" s="59">
        <f t="shared" si="4"/>
        <v>860</v>
      </c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2:18" ht="30" x14ac:dyDescent="0.25">
      <c r="B83" s="2" t="s">
        <v>109</v>
      </c>
      <c r="C83" s="22" t="s">
        <v>101</v>
      </c>
      <c r="D83" s="5" t="s">
        <v>35</v>
      </c>
      <c r="E83" s="41">
        <v>30</v>
      </c>
      <c r="F83" s="41">
        <v>100</v>
      </c>
      <c r="G83" s="41">
        <v>30</v>
      </c>
      <c r="H83" s="59">
        <f t="shared" si="4"/>
        <v>160</v>
      </c>
      <c r="I83" s="9"/>
      <c r="J83" s="9"/>
      <c r="K83" s="9"/>
      <c r="L83" s="9"/>
      <c r="M83" s="9"/>
      <c r="N83" s="9"/>
      <c r="O83" s="9"/>
      <c r="P83" s="9"/>
      <c r="Q83" s="9"/>
      <c r="R83" s="9"/>
    </row>
    <row r="84" spans="2:18" ht="30" x14ac:dyDescent="0.25">
      <c r="B84" s="2" t="s">
        <v>110</v>
      </c>
      <c r="C84" s="19" t="s">
        <v>103</v>
      </c>
      <c r="D84" s="5" t="s">
        <v>35</v>
      </c>
      <c r="E84" s="41">
        <v>30</v>
      </c>
      <c r="F84" s="41">
        <v>100</v>
      </c>
      <c r="G84" s="41">
        <v>30</v>
      </c>
      <c r="H84" s="59">
        <f t="shared" si="4"/>
        <v>160</v>
      </c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2:18" x14ac:dyDescent="0.25">
      <c r="B85" s="2" t="s">
        <v>112</v>
      </c>
      <c r="C85" s="19" t="s">
        <v>105</v>
      </c>
      <c r="D85" s="5" t="s">
        <v>35</v>
      </c>
      <c r="E85" s="41">
        <v>30</v>
      </c>
      <c r="F85" s="41">
        <v>100</v>
      </c>
      <c r="G85" s="41">
        <v>30</v>
      </c>
      <c r="H85" s="59">
        <f t="shared" si="4"/>
        <v>160</v>
      </c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2:18" ht="30" x14ac:dyDescent="0.25">
      <c r="B86" s="2" t="s">
        <v>114</v>
      </c>
      <c r="C86" s="19" t="s">
        <v>107</v>
      </c>
      <c r="D86" s="5" t="s">
        <v>108</v>
      </c>
      <c r="E86" s="41">
        <v>30</v>
      </c>
      <c r="F86" s="41">
        <v>10</v>
      </c>
      <c r="G86" s="41">
        <v>30</v>
      </c>
      <c r="H86" s="59">
        <f t="shared" si="4"/>
        <v>70</v>
      </c>
      <c r="I86" s="9"/>
      <c r="J86" s="9"/>
      <c r="K86" s="9"/>
      <c r="L86" s="9"/>
      <c r="M86" s="9"/>
      <c r="N86" s="9"/>
      <c r="O86" s="9"/>
      <c r="P86" s="9"/>
      <c r="Q86" s="9"/>
      <c r="R86" s="9"/>
    </row>
    <row r="87" spans="2:18" ht="30" x14ac:dyDescent="0.25">
      <c r="B87" s="2" t="s">
        <v>115</v>
      </c>
      <c r="C87" s="28" t="s">
        <v>408</v>
      </c>
      <c r="D87" s="5" t="s">
        <v>4</v>
      </c>
      <c r="E87" s="41">
        <v>0</v>
      </c>
      <c r="F87" s="41">
        <v>0</v>
      </c>
      <c r="G87" s="41">
        <v>0</v>
      </c>
      <c r="H87" s="59">
        <f t="shared" si="4"/>
        <v>0</v>
      </c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2:18" x14ac:dyDescent="0.25">
      <c r="B88" s="2" t="s">
        <v>118</v>
      </c>
      <c r="C88" s="19" t="s">
        <v>111</v>
      </c>
      <c r="D88" s="5" t="s">
        <v>4</v>
      </c>
      <c r="E88" s="41">
        <v>2200</v>
      </c>
      <c r="F88" s="41">
        <v>50</v>
      </c>
      <c r="G88" s="41">
        <v>60</v>
      </c>
      <c r="H88" s="59">
        <f t="shared" si="4"/>
        <v>2310</v>
      </c>
      <c r="I88" s="9"/>
      <c r="J88" s="9"/>
      <c r="K88" s="9"/>
      <c r="L88" s="9"/>
      <c r="M88" s="9"/>
      <c r="N88" s="9"/>
      <c r="O88" s="9"/>
      <c r="P88" s="9"/>
      <c r="Q88" s="9"/>
      <c r="R88" s="9"/>
    </row>
    <row r="89" spans="2:18" x14ac:dyDescent="0.25">
      <c r="B89" s="2" t="s">
        <v>119</v>
      </c>
      <c r="C89" s="19" t="s">
        <v>113</v>
      </c>
      <c r="D89" s="5" t="s">
        <v>35</v>
      </c>
      <c r="E89" s="41">
        <v>300</v>
      </c>
      <c r="F89" s="41">
        <v>350</v>
      </c>
      <c r="G89" s="41">
        <v>450</v>
      </c>
      <c r="H89" s="59">
        <f t="shared" si="4"/>
        <v>1100</v>
      </c>
      <c r="I89" s="9"/>
      <c r="J89" s="9"/>
      <c r="K89" s="9"/>
      <c r="L89" s="9"/>
      <c r="M89" s="9"/>
      <c r="N89" s="9"/>
      <c r="O89" s="9"/>
      <c r="P89" s="9"/>
      <c r="Q89" s="9"/>
      <c r="R89" s="9"/>
    </row>
    <row r="90" spans="2:18" x14ac:dyDescent="0.25">
      <c r="B90" s="2" t="s">
        <v>120</v>
      </c>
      <c r="C90" s="19" t="s">
        <v>409</v>
      </c>
      <c r="D90" s="5" t="s">
        <v>4</v>
      </c>
      <c r="E90" s="41">
        <v>1200</v>
      </c>
      <c r="F90" s="41">
        <v>250</v>
      </c>
      <c r="G90" s="41">
        <v>3000</v>
      </c>
      <c r="H90" s="59">
        <f t="shared" si="4"/>
        <v>4450</v>
      </c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2:18" x14ac:dyDescent="0.25">
      <c r="B91" s="2" t="s">
        <v>121</v>
      </c>
      <c r="C91" s="22" t="s">
        <v>116</v>
      </c>
      <c r="D91" s="5" t="s">
        <v>4</v>
      </c>
      <c r="E91" s="41">
        <v>1200</v>
      </c>
      <c r="F91" s="41">
        <v>100</v>
      </c>
      <c r="G91" s="41">
        <v>30</v>
      </c>
      <c r="H91" s="59">
        <f t="shared" si="4"/>
        <v>1330</v>
      </c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2:18" x14ac:dyDescent="0.25">
      <c r="B92" s="6"/>
      <c r="C92" s="7"/>
      <c r="D92" s="15"/>
      <c r="E92" s="48"/>
      <c r="F92" s="48"/>
      <c r="G92" s="48"/>
    </row>
    <row r="93" spans="2:18" x14ac:dyDescent="0.25">
      <c r="B93" s="2"/>
      <c r="C93" s="18" t="s">
        <v>117</v>
      </c>
      <c r="D93" s="5"/>
      <c r="E93" s="41"/>
      <c r="F93" s="41"/>
      <c r="G93" s="41"/>
      <c r="H93" s="62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2:18" x14ac:dyDescent="0.25">
      <c r="B94" s="2" t="s">
        <v>123</v>
      </c>
      <c r="C94" s="22" t="s">
        <v>410</v>
      </c>
      <c r="D94" s="5" t="s">
        <v>4</v>
      </c>
      <c r="E94" s="41">
        <v>30000</v>
      </c>
      <c r="F94" s="41">
        <v>600</v>
      </c>
      <c r="G94" s="41">
        <v>2000</v>
      </c>
      <c r="H94" s="59">
        <f>SUM(E94:G94)</f>
        <v>32600</v>
      </c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2:18" ht="30" x14ac:dyDescent="0.25">
      <c r="B95" s="2" t="s">
        <v>125</v>
      </c>
      <c r="C95" s="22" t="s">
        <v>411</v>
      </c>
      <c r="D95" s="5" t="s">
        <v>4</v>
      </c>
      <c r="E95" s="41">
        <v>30000</v>
      </c>
      <c r="F95" s="41">
        <v>3000</v>
      </c>
      <c r="G95" s="41">
        <v>600</v>
      </c>
      <c r="H95" s="59">
        <f t="shared" ref="H95:H103" si="5">SUM(E95:G95)</f>
        <v>33600</v>
      </c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2:18" x14ac:dyDescent="0.25">
      <c r="B96" s="2" t="s">
        <v>126</v>
      </c>
      <c r="C96" s="22" t="s">
        <v>412</v>
      </c>
      <c r="D96" s="5" t="s">
        <v>4</v>
      </c>
      <c r="E96" s="41">
        <v>30000</v>
      </c>
      <c r="F96" s="41">
        <v>300</v>
      </c>
      <c r="G96" s="41">
        <v>300</v>
      </c>
      <c r="H96" s="59">
        <f t="shared" si="5"/>
        <v>30600</v>
      </c>
      <c r="I96" s="9"/>
      <c r="J96" s="9"/>
      <c r="K96" s="9"/>
      <c r="L96" s="9"/>
      <c r="M96" s="9"/>
      <c r="N96" s="9"/>
      <c r="O96" s="9"/>
      <c r="P96" s="9"/>
      <c r="Q96" s="9"/>
      <c r="R96" s="9"/>
    </row>
    <row r="97" spans="2:18" x14ac:dyDescent="0.25">
      <c r="B97" s="2" t="s">
        <v>128</v>
      </c>
      <c r="C97" s="22" t="s">
        <v>122</v>
      </c>
      <c r="D97" s="5" t="s">
        <v>4</v>
      </c>
      <c r="E97" s="41">
        <v>1800</v>
      </c>
      <c r="F97" s="41">
        <v>300</v>
      </c>
      <c r="G97" s="41">
        <v>600</v>
      </c>
      <c r="H97" s="59">
        <f t="shared" si="5"/>
        <v>2700</v>
      </c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2:18" x14ac:dyDescent="0.25">
      <c r="B98" s="2" t="s">
        <v>129</v>
      </c>
      <c r="C98" s="22" t="s">
        <v>124</v>
      </c>
      <c r="D98" s="5" t="s">
        <v>4</v>
      </c>
      <c r="E98" s="41">
        <v>8000</v>
      </c>
      <c r="F98" s="41">
        <v>300</v>
      </c>
      <c r="G98" s="41">
        <v>1500</v>
      </c>
      <c r="H98" s="59">
        <f t="shared" si="5"/>
        <v>9800</v>
      </c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2:18" ht="30" x14ac:dyDescent="0.25">
      <c r="B99" s="2" t="s">
        <v>130</v>
      </c>
      <c r="C99" s="22" t="s">
        <v>413</v>
      </c>
      <c r="D99" s="5" t="s">
        <v>4</v>
      </c>
      <c r="E99" s="41">
        <v>3000</v>
      </c>
      <c r="F99" s="41">
        <v>150</v>
      </c>
      <c r="G99" s="41">
        <v>150</v>
      </c>
      <c r="H99" s="59">
        <f t="shared" si="5"/>
        <v>3300</v>
      </c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2:18" x14ac:dyDescent="0.25">
      <c r="B100" s="2" t="s">
        <v>133</v>
      </c>
      <c r="C100" s="22" t="s">
        <v>127</v>
      </c>
      <c r="D100" s="5" t="s">
        <v>4</v>
      </c>
      <c r="E100" s="41">
        <v>3000</v>
      </c>
      <c r="F100" s="41">
        <v>150</v>
      </c>
      <c r="G100" s="41">
        <v>600</v>
      </c>
      <c r="H100" s="59">
        <f t="shared" si="5"/>
        <v>3750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2:18" x14ac:dyDescent="0.25">
      <c r="B101" s="2" t="s">
        <v>135</v>
      </c>
      <c r="C101" s="22" t="s">
        <v>414</v>
      </c>
      <c r="D101" s="5" t="s">
        <v>4</v>
      </c>
      <c r="E101" s="41">
        <v>1500</v>
      </c>
      <c r="F101" s="41">
        <v>150</v>
      </c>
      <c r="G101" s="41">
        <v>60</v>
      </c>
      <c r="H101" s="59">
        <f t="shared" si="5"/>
        <v>1710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2:18" x14ac:dyDescent="0.25">
      <c r="B102" s="2" t="s">
        <v>137</v>
      </c>
      <c r="C102" s="22" t="s">
        <v>415</v>
      </c>
      <c r="D102" s="14" t="s">
        <v>8</v>
      </c>
      <c r="E102" s="41">
        <v>210</v>
      </c>
      <c r="F102" s="41">
        <v>15</v>
      </c>
      <c r="G102" s="41">
        <v>12</v>
      </c>
      <c r="H102" s="59">
        <f t="shared" si="5"/>
        <v>237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2:18" x14ac:dyDescent="0.25">
      <c r="B103" s="2" t="s">
        <v>139</v>
      </c>
      <c r="C103" s="22" t="s">
        <v>131</v>
      </c>
      <c r="D103" s="5" t="s">
        <v>4</v>
      </c>
      <c r="E103" s="41">
        <v>16000</v>
      </c>
      <c r="F103" s="41">
        <v>300</v>
      </c>
      <c r="G103" s="41">
        <v>900</v>
      </c>
      <c r="H103" s="59">
        <f t="shared" si="5"/>
        <v>17200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2:18" x14ac:dyDescent="0.25">
      <c r="B104" s="7"/>
      <c r="C104" s="7"/>
      <c r="D104" s="13"/>
      <c r="E104" s="48"/>
      <c r="F104" s="48"/>
      <c r="G104" s="48"/>
    </row>
    <row r="105" spans="2:18" x14ac:dyDescent="0.25">
      <c r="B105" s="2"/>
      <c r="C105" s="18" t="s">
        <v>132</v>
      </c>
      <c r="D105" s="15"/>
      <c r="E105" s="41"/>
      <c r="F105" s="41"/>
      <c r="G105" s="41"/>
      <c r="H105" s="62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2:18" x14ac:dyDescent="0.25">
      <c r="B106" s="2" t="s">
        <v>140</v>
      </c>
      <c r="C106" s="22" t="s">
        <v>134</v>
      </c>
      <c r="D106" s="15" t="s">
        <v>8</v>
      </c>
      <c r="E106" s="41">
        <v>1500</v>
      </c>
      <c r="F106" s="41">
        <v>150</v>
      </c>
      <c r="G106" s="41">
        <v>150</v>
      </c>
      <c r="H106" s="59">
        <f>SUM(E106:G106)</f>
        <v>1800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2:18" x14ac:dyDescent="0.25">
      <c r="B107" s="2" t="s">
        <v>142</v>
      </c>
      <c r="C107" s="22" t="s">
        <v>136</v>
      </c>
      <c r="D107" s="15" t="s">
        <v>8</v>
      </c>
      <c r="E107" s="41">
        <v>30</v>
      </c>
      <c r="F107" s="41">
        <v>150</v>
      </c>
      <c r="G107" s="41">
        <v>6</v>
      </c>
      <c r="H107" s="59">
        <f t="shared" ref="H107:H170" si="6">SUM(E107:G107)</f>
        <v>186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2:18" x14ac:dyDescent="0.25">
      <c r="B108" s="2" t="s">
        <v>143</v>
      </c>
      <c r="C108" s="22" t="s">
        <v>138</v>
      </c>
      <c r="D108" s="15" t="s">
        <v>8</v>
      </c>
      <c r="E108" s="41">
        <v>30</v>
      </c>
      <c r="F108" s="41">
        <v>0</v>
      </c>
      <c r="G108" s="41">
        <v>12</v>
      </c>
      <c r="H108" s="59">
        <f t="shared" si="6"/>
        <v>42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2:18" x14ac:dyDescent="0.25">
      <c r="B109" s="2" t="s">
        <v>145</v>
      </c>
      <c r="C109" s="22" t="s">
        <v>416</v>
      </c>
      <c r="D109" s="15" t="s">
        <v>4</v>
      </c>
      <c r="E109" s="41">
        <v>60</v>
      </c>
      <c r="F109" s="41">
        <v>450</v>
      </c>
      <c r="G109" s="41">
        <v>60</v>
      </c>
      <c r="H109" s="59">
        <f t="shared" si="6"/>
        <v>570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2:18" x14ac:dyDescent="0.25">
      <c r="B110" s="2" t="s">
        <v>147</v>
      </c>
      <c r="C110" s="22" t="s">
        <v>141</v>
      </c>
      <c r="D110" s="15" t="s">
        <v>8</v>
      </c>
      <c r="E110" s="41">
        <v>600</v>
      </c>
      <c r="F110" s="41">
        <v>5</v>
      </c>
      <c r="G110" s="41">
        <v>50</v>
      </c>
      <c r="H110" s="59">
        <f t="shared" si="6"/>
        <v>655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2:18" x14ac:dyDescent="0.25">
      <c r="B111" s="2" t="s">
        <v>148</v>
      </c>
      <c r="C111" s="22" t="s">
        <v>417</v>
      </c>
      <c r="D111" s="15" t="s">
        <v>4</v>
      </c>
      <c r="E111" s="41">
        <v>300</v>
      </c>
      <c r="F111" s="41">
        <v>1</v>
      </c>
      <c r="G111" s="41">
        <v>30</v>
      </c>
      <c r="H111" s="59">
        <f t="shared" si="6"/>
        <v>331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2:18" x14ac:dyDescent="0.25">
      <c r="B112" s="2" t="s">
        <v>150</v>
      </c>
      <c r="C112" s="22" t="s">
        <v>144</v>
      </c>
      <c r="D112" s="15" t="s">
        <v>35</v>
      </c>
      <c r="E112" s="41">
        <v>3500</v>
      </c>
      <c r="F112" s="41">
        <v>200</v>
      </c>
      <c r="G112" s="41">
        <v>100</v>
      </c>
      <c r="H112" s="59">
        <f t="shared" si="6"/>
        <v>3800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2:18" x14ac:dyDescent="0.25">
      <c r="B113" s="2" t="s">
        <v>152</v>
      </c>
      <c r="C113" s="22" t="s">
        <v>146</v>
      </c>
      <c r="D113" s="15" t="s">
        <v>35</v>
      </c>
      <c r="E113" s="41">
        <v>300</v>
      </c>
      <c r="F113" s="41">
        <v>15</v>
      </c>
      <c r="G113" s="41">
        <v>430</v>
      </c>
      <c r="H113" s="59">
        <f t="shared" si="6"/>
        <v>745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2:18" x14ac:dyDescent="0.25">
      <c r="B114" s="2" t="s">
        <v>154</v>
      </c>
      <c r="C114" s="19" t="s">
        <v>418</v>
      </c>
      <c r="D114" s="15" t="s">
        <v>35</v>
      </c>
      <c r="E114" s="41">
        <v>10</v>
      </c>
      <c r="F114" s="41">
        <v>20</v>
      </c>
      <c r="G114" s="41">
        <v>6</v>
      </c>
      <c r="H114" s="59">
        <f t="shared" si="6"/>
        <v>36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2:18" x14ac:dyDescent="0.25">
      <c r="B115" s="2" t="s">
        <v>155</v>
      </c>
      <c r="C115" s="19" t="s">
        <v>149</v>
      </c>
      <c r="D115" s="15" t="s">
        <v>35</v>
      </c>
      <c r="E115" s="41">
        <v>30</v>
      </c>
      <c r="F115" s="41">
        <v>30</v>
      </c>
      <c r="G115" s="41">
        <v>6</v>
      </c>
      <c r="H115" s="59">
        <f t="shared" si="6"/>
        <v>66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2:18" x14ac:dyDescent="0.25">
      <c r="B116" s="2" t="s">
        <v>157</v>
      </c>
      <c r="C116" s="19" t="s">
        <v>151</v>
      </c>
      <c r="D116" s="15" t="s">
        <v>35</v>
      </c>
      <c r="E116" s="41">
        <v>30</v>
      </c>
      <c r="F116" s="41">
        <v>20</v>
      </c>
      <c r="G116" s="41">
        <v>30</v>
      </c>
      <c r="H116" s="59">
        <f t="shared" si="6"/>
        <v>80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2:18" x14ac:dyDescent="0.25">
      <c r="B117" s="2" t="s">
        <v>159</v>
      </c>
      <c r="C117" s="19" t="s">
        <v>153</v>
      </c>
      <c r="D117" s="15" t="s">
        <v>8</v>
      </c>
      <c r="E117" s="41">
        <v>3</v>
      </c>
      <c r="F117" s="41">
        <v>2</v>
      </c>
      <c r="G117" s="41">
        <v>1</v>
      </c>
      <c r="H117" s="59">
        <f t="shared" si="6"/>
        <v>6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2:18" x14ac:dyDescent="0.25">
      <c r="B118" s="2" t="s">
        <v>161</v>
      </c>
      <c r="C118" s="19" t="s">
        <v>419</v>
      </c>
      <c r="D118" s="15" t="s">
        <v>4</v>
      </c>
      <c r="E118" s="41">
        <v>12</v>
      </c>
      <c r="F118" s="41">
        <v>5</v>
      </c>
      <c r="G118" s="41">
        <v>6</v>
      </c>
      <c r="H118" s="59">
        <f t="shared" si="6"/>
        <v>23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2:18" x14ac:dyDescent="0.25">
      <c r="B119" s="2" t="s">
        <v>163</v>
      </c>
      <c r="C119" s="19" t="s">
        <v>156</v>
      </c>
      <c r="D119" s="15" t="s">
        <v>4</v>
      </c>
      <c r="E119" s="41">
        <v>30000</v>
      </c>
      <c r="F119" s="41">
        <v>4500</v>
      </c>
      <c r="G119" s="41">
        <v>6000</v>
      </c>
      <c r="H119" s="59">
        <f t="shared" si="6"/>
        <v>40500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2:18" x14ac:dyDescent="0.25">
      <c r="B120" s="2" t="s">
        <v>165</v>
      </c>
      <c r="C120" s="19" t="s">
        <v>158</v>
      </c>
      <c r="D120" s="15" t="s">
        <v>4</v>
      </c>
      <c r="E120" s="41">
        <v>3</v>
      </c>
      <c r="F120" s="41">
        <v>15</v>
      </c>
      <c r="G120" s="41">
        <v>3</v>
      </c>
      <c r="H120" s="59">
        <f t="shared" si="6"/>
        <v>21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2:18" x14ac:dyDescent="0.25">
      <c r="B121" s="2" t="s">
        <v>167</v>
      </c>
      <c r="C121" s="19" t="s">
        <v>160</v>
      </c>
      <c r="D121" s="15" t="s">
        <v>4</v>
      </c>
      <c r="E121" s="41">
        <v>3</v>
      </c>
      <c r="F121" s="41">
        <v>30</v>
      </c>
      <c r="G121" s="41">
        <v>3</v>
      </c>
      <c r="H121" s="59">
        <f t="shared" si="6"/>
        <v>36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2:18" x14ac:dyDescent="0.25">
      <c r="B122" s="2" t="s">
        <v>168</v>
      </c>
      <c r="C122" s="19" t="s">
        <v>162</v>
      </c>
      <c r="D122" s="15" t="s">
        <v>8</v>
      </c>
      <c r="E122" s="41">
        <v>1200</v>
      </c>
      <c r="F122" s="41">
        <v>300</v>
      </c>
      <c r="G122" s="41">
        <v>3</v>
      </c>
      <c r="H122" s="59">
        <f t="shared" si="6"/>
        <v>1503</v>
      </c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2:18" x14ac:dyDescent="0.25">
      <c r="B123" s="2" t="s">
        <v>170</v>
      </c>
      <c r="C123" s="19" t="s">
        <v>164</v>
      </c>
      <c r="D123" s="15" t="s">
        <v>8</v>
      </c>
      <c r="E123" s="41">
        <v>30</v>
      </c>
      <c r="F123" s="41">
        <v>0</v>
      </c>
      <c r="G123" s="41">
        <v>18</v>
      </c>
      <c r="H123" s="59">
        <f t="shared" si="6"/>
        <v>48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2:18" x14ac:dyDescent="0.25">
      <c r="B124" s="2" t="s">
        <v>172</v>
      </c>
      <c r="C124" s="19" t="s">
        <v>166</v>
      </c>
      <c r="D124" s="15" t="s">
        <v>4</v>
      </c>
      <c r="E124" s="41">
        <v>30</v>
      </c>
      <c r="F124" s="41">
        <v>90</v>
      </c>
      <c r="G124" s="41">
        <v>120</v>
      </c>
      <c r="H124" s="59">
        <f t="shared" si="6"/>
        <v>240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2:18" x14ac:dyDescent="0.25">
      <c r="B125" s="2" t="s">
        <v>174</v>
      </c>
      <c r="C125" s="19" t="s">
        <v>420</v>
      </c>
      <c r="D125" s="15" t="s">
        <v>4</v>
      </c>
      <c r="E125" s="41">
        <v>30</v>
      </c>
      <c r="F125" s="41">
        <v>50</v>
      </c>
      <c r="G125" s="41">
        <v>18</v>
      </c>
      <c r="H125" s="59">
        <f t="shared" si="6"/>
        <v>98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2:18" x14ac:dyDescent="0.25">
      <c r="B126" s="2" t="s">
        <v>176</v>
      </c>
      <c r="C126" s="19" t="s">
        <v>169</v>
      </c>
      <c r="D126" s="15" t="s">
        <v>8</v>
      </c>
      <c r="E126" s="41">
        <v>300</v>
      </c>
      <c r="F126" s="41">
        <v>35</v>
      </c>
      <c r="G126" s="41">
        <v>90</v>
      </c>
      <c r="H126" s="59">
        <f t="shared" si="6"/>
        <v>425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2:18" ht="30" x14ac:dyDescent="0.25">
      <c r="B127" s="2" t="s">
        <v>177</v>
      </c>
      <c r="C127" s="19" t="s">
        <v>171</v>
      </c>
      <c r="D127" s="15" t="s">
        <v>8</v>
      </c>
      <c r="E127" s="41">
        <v>300</v>
      </c>
      <c r="F127" s="41">
        <v>120</v>
      </c>
      <c r="G127" s="41">
        <v>30</v>
      </c>
      <c r="H127" s="59">
        <f t="shared" si="6"/>
        <v>450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2:18" x14ac:dyDescent="0.25">
      <c r="B128" s="2" t="s">
        <v>179</v>
      </c>
      <c r="C128" s="19" t="s">
        <v>421</v>
      </c>
      <c r="D128" s="15" t="s">
        <v>8</v>
      </c>
      <c r="E128" s="41">
        <v>30</v>
      </c>
      <c r="F128" s="41">
        <v>100</v>
      </c>
      <c r="G128" s="41">
        <v>30</v>
      </c>
      <c r="H128" s="59">
        <f t="shared" si="6"/>
        <v>160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2:18" x14ac:dyDescent="0.25">
      <c r="B129" s="2" t="s">
        <v>180</v>
      </c>
      <c r="C129" s="22" t="s">
        <v>173</v>
      </c>
      <c r="D129" s="15" t="s">
        <v>8</v>
      </c>
      <c r="E129" s="41">
        <v>6</v>
      </c>
      <c r="F129" s="41">
        <v>2</v>
      </c>
      <c r="G129" s="41">
        <v>1</v>
      </c>
      <c r="H129" s="59">
        <f t="shared" si="6"/>
        <v>9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2:18" x14ac:dyDescent="0.25">
      <c r="B130" s="2" t="s">
        <v>182</v>
      </c>
      <c r="C130" s="22" t="s">
        <v>175</v>
      </c>
      <c r="D130" s="15" t="s">
        <v>8</v>
      </c>
      <c r="E130" s="41">
        <v>6</v>
      </c>
      <c r="F130" s="41">
        <v>0</v>
      </c>
      <c r="G130" s="41">
        <v>6</v>
      </c>
      <c r="H130" s="59">
        <f t="shared" si="6"/>
        <v>12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2:18" x14ac:dyDescent="0.25">
      <c r="B131" s="2" t="s">
        <v>183</v>
      </c>
      <c r="C131" s="22" t="s">
        <v>422</v>
      </c>
      <c r="D131" s="15" t="s">
        <v>4</v>
      </c>
      <c r="E131" s="41">
        <v>120</v>
      </c>
      <c r="F131" s="41">
        <v>150</v>
      </c>
      <c r="G131" s="41">
        <v>90</v>
      </c>
      <c r="H131" s="59">
        <f t="shared" si="6"/>
        <v>360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2:18" x14ac:dyDescent="0.25">
      <c r="B132" s="2" t="s">
        <v>185</v>
      </c>
      <c r="C132" s="22" t="s">
        <v>178</v>
      </c>
      <c r="D132" s="15" t="s">
        <v>8</v>
      </c>
      <c r="E132" s="41">
        <v>30</v>
      </c>
      <c r="F132" s="41">
        <v>24</v>
      </c>
      <c r="G132" s="41">
        <v>12</v>
      </c>
      <c r="H132" s="59">
        <f t="shared" si="6"/>
        <v>66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2:18" x14ac:dyDescent="0.25">
      <c r="B133" s="2" t="s">
        <v>186</v>
      </c>
      <c r="C133" s="22" t="s">
        <v>423</v>
      </c>
      <c r="D133" s="15" t="s">
        <v>4</v>
      </c>
      <c r="E133" s="41">
        <v>120</v>
      </c>
      <c r="F133" s="41">
        <v>90</v>
      </c>
      <c r="G133" s="41">
        <v>90</v>
      </c>
      <c r="H133" s="59">
        <f t="shared" si="6"/>
        <v>300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2:18" x14ac:dyDescent="0.25">
      <c r="B134" s="2" t="s">
        <v>188</v>
      </c>
      <c r="C134" s="22" t="s">
        <v>181</v>
      </c>
      <c r="D134" s="15" t="s">
        <v>8</v>
      </c>
      <c r="E134" s="41">
        <v>12</v>
      </c>
      <c r="F134" s="41">
        <v>0</v>
      </c>
      <c r="G134" s="41">
        <v>3</v>
      </c>
      <c r="H134" s="59">
        <f t="shared" si="6"/>
        <v>15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2:18" x14ac:dyDescent="0.25">
      <c r="B135" s="2" t="s">
        <v>190</v>
      </c>
      <c r="C135" s="22" t="s">
        <v>424</v>
      </c>
      <c r="D135" s="15" t="s">
        <v>8</v>
      </c>
      <c r="E135" s="41">
        <v>300</v>
      </c>
      <c r="F135" s="41">
        <v>90</v>
      </c>
      <c r="G135" s="41">
        <v>9</v>
      </c>
      <c r="H135" s="59">
        <f t="shared" si="6"/>
        <v>399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2:18" x14ac:dyDescent="0.25">
      <c r="B136" s="2" t="s">
        <v>192</v>
      </c>
      <c r="C136" s="19" t="s">
        <v>184</v>
      </c>
      <c r="D136" s="15" t="s">
        <v>4</v>
      </c>
      <c r="E136" s="41">
        <v>300</v>
      </c>
      <c r="F136" s="41">
        <v>900</v>
      </c>
      <c r="G136" s="41">
        <v>120</v>
      </c>
      <c r="H136" s="59">
        <f t="shared" si="6"/>
        <v>1320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2:18" x14ac:dyDescent="0.25">
      <c r="B137" s="2" t="s">
        <v>194</v>
      </c>
      <c r="C137" s="19" t="s">
        <v>425</v>
      </c>
      <c r="D137" s="16" t="s">
        <v>8</v>
      </c>
      <c r="E137" s="41">
        <v>60</v>
      </c>
      <c r="F137" s="41">
        <v>1500</v>
      </c>
      <c r="G137" s="41">
        <v>30</v>
      </c>
      <c r="H137" s="59">
        <f t="shared" si="6"/>
        <v>1590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2:18" x14ac:dyDescent="0.25">
      <c r="B138" s="2" t="s">
        <v>195</v>
      </c>
      <c r="C138" s="19" t="s">
        <v>187</v>
      </c>
      <c r="D138" s="15" t="s">
        <v>4</v>
      </c>
      <c r="E138" s="41">
        <v>9000</v>
      </c>
      <c r="F138" s="41">
        <v>300</v>
      </c>
      <c r="G138" s="41">
        <v>30</v>
      </c>
      <c r="H138" s="59">
        <f t="shared" si="6"/>
        <v>9330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2:18" x14ac:dyDescent="0.25">
      <c r="B139" s="2" t="s">
        <v>196</v>
      </c>
      <c r="C139" s="19" t="s">
        <v>189</v>
      </c>
      <c r="D139" s="15" t="s">
        <v>4</v>
      </c>
      <c r="E139" s="41">
        <v>1200</v>
      </c>
      <c r="F139" s="41">
        <v>150</v>
      </c>
      <c r="G139" s="41">
        <v>120</v>
      </c>
      <c r="H139" s="59">
        <f t="shared" si="6"/>
        <v>1470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2:18" ht="30" x14ac:dyDescent="0.25">
      <c r="B140" s="2" t="s">
        <v>197</v>
      </c>
      <c r="C140" s="19" t="s">
        <v>191</v>
      </c>
      <c r="D140" s="15" t="s">
        <v>8</v>
      </c>
      <c r="E140" s="41">
        <v>30</v>
      </c>
      <c r="F140" s="41">
        <v>15</v>
      </c>
      <c r="G140" s="41">
        <v>30</v>
      </c>
      <c r="H140" s="59">
        <f t="shared" si="6"/>
        <v>75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2:18" x14ac:dyDescent="0.25">
      <c r="B141" s="2" t="s">
        <v>198</v>
      </c>
      <c r="C141" s="19" t="s">
        <v>193</v>
      </c>
      <c r="D141" s="15" t="s">
        <v>4</v>
      </c>
      <c r="E141" s="41">
        <v>300</v>
      </c>
      <c r="F141" s="41">
        <v>90</v>
      </c>
      <c r="G141" s="41">
        <v>60</v>
      </c>
      <c r="H141" s="59">
        <f t="shared" si="6"/>
        <v>450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2:18" x14ac:dyDescent="0.25">
      <c r="B142" s="2" t="s">
        <v>199</v>
      </c>
      <c r="C142" s="19" t="s">
        <v>426</v>
      </c>
      <c r="D142" s="15" t="s">
        <v>4</v>
      </c>
      <c r="E142" s="41">
        <v>300</v>
      </c>
      <c r="F142" s="41">
        <v>60</v>
      </c>
      <c r="G142" s="41">
        <v>150</v>
      </c>
      <c r="H142" s="59">
        <f t="shared" si="6"/>
        <v>510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2:18" x14ac:dyDescent="0.25">
      <c r="B143" s="2" t="s">
        <v>200</v>
      </c>
      <c r="C143" s="22" t="s">
        <v>427</v>
      </c>
      <c r="D143" s="15" t="s">
        <v>4</v>
      </c>
      <c r="E143" s="41">
        <v>300</v>
      </c>
      <c r="F143" s="41">
        <v>90</v>
      </c>
      <c r="G143" s="41">
        <v>30</v>
      </c>
      <c r="H143" s="59">
        <f t="shared" si="6"/>
        <v>420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</row>
    <row r="144" spans="2:18" x14ac:dyDescent="0.25">
      <c r="B144" s="2" t="s">
        <v>201</v>
      </c>
      <c r="C144" s="22" t="s">
        <v>428</v>
      </c>
      <c r="D144" s="15" t="s">
        <v>4</v>
      </c>
      <c r="E144" s="41">
        <v>6000</v>
      </c>
      <c r="F144" s="41">
        <v>600</v>
      </c>
      <c r="G144" s="41">
        <v>300</v>
      </c>
      <c r="H144" s="59">
        <f t="shared" si="6"/>
        <v>6900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2:18" x14ac:dyDescent="0.25">
      <c r="B145" s="2" t="s">
        <v>202</v>
      </c>
      <c r="C145" s="22" t="s">
        <v>429</v>
      </c>
      <c r="D145" s="15" t="s">
        <v>8</v>
      </c>
      <c r="E145" s="41">
        <v>12</v>
      </c>
      <c r="F145" s="41">
        <v>0</v>
      </c>
      <c r="G145" s="41">
        <v>12</v>
      </c>
      <c r="H145" s="59">
        <f t="shared" si="6"/>
        <v>24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</row>
    <row r="146" spans="2:18" x14ac:dyDescent="0.25">
      <c r="B146" s="2" t="s">
        <v>204</v>
      </c>
      <c r="C146" s="22" t="s">
        <v>430</v>
      </c>
      <c r="D146" s="15" t="s">
        <v>8</v>
      </c>
      <c r="E146" s="41">
        <v>12</v>
      </c>
      <c r="F146" s="41">
        <v>300</v>
      </c>
      <c r="G146" s="41">
        <v>12</v>
      </c>
      <c r="H146" s="59">
        <f t="shared" si="6"/>
        <v>324</v>
      </c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2:18" x14ac:dyDescent="0.25">
      <c r="B147" s="2" t="s">
        <v>205</v>
      </c>
      <c r="C147" s="22" t="s">
        <v>431</v>
      </c>
      <c r="D147" s="15" t="s">
        <v>4</v>
      </c>
      <c r="E147" s="41">
        <v>30</v>
      </c>
      <c r="F147" s="41">
        <v>20</v>
      </c>
      <c r="G147" s="41">
        <v>30</v>
      </c>
      <c r="H147" s="59">
        <f t="shared" si="6"/>
        <v>80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</row>
    <row r="148" spans="2:18" x14ac:dyDescent="0.25">
      <c r="B148" s="2" t="s">
        <v>207</v>
      </c>
      <c r="C148" s="22" t="s">
        <v>432</v>
      </c>
      <c r="D148" s="15" t="s">
        <v>4</v>
      </c>
      <c r="E148" s="41">
        <v>30</v>
      </c>
      <c r="F148" s="41">
        <v>20</v>
      </c>
      <c r="G148" s="41">
        <v>30</v>
      </c>
      <c r="H148" s="59">
        <f t="shared" si="6"/>
        <v>80</v>
      </c>
      <c r="I148" s="9"/>
      <c r="J148" s="9"/>
      <c r="K148" s="9"/>
      <c r="L148" s="9"/>
      <c r="M148" s="9"/>
      <c r="N148" s="9"/>
      <c r="O148" s="9"/>
      <c r="P148" s="9"/>
      <c r="Q148" s="9"/>
      <c r="R148" s="9"/>
    </row>
    <row r="149" spans="2:18" x14ac:dyDescent="0.25">
      <c r="B149" s="2" t="s">
        <v>208</v>
      </c>
      <c r="C149" s="22" t="s">
        <v>433</v>
      </c>
      <c r="D149" s="16" t="s">
        <v>8</v>
      </c>
      <c r="E149" s="41">
        <v>9</v>
      </c>
      <c r="F149" s="41">
        <v>10</v>
      </c>
      <c r="G149" s="41">
        <v>9</v>
      </c>
      <c r="H149" s="59">
        <f t="shared" si="6"/>
        <v>28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2:18" x14ac:dyDescent="0.25">
      <c r="B150" s="2" t="s">
        <v>210</v>
      </c>
      <c r="C150" s="22" t="s">
        <v>203</v>
      </c>
      <c r="D150" s="15" t="s">
        <v>8</v>
      </c>
      <c r="E150" s="41">
        <v>9</v>
      </c>
      <c r="F150" s="41">
        <v>10</v>
      </c>
      <c r="G150" s="41">
        <v>9</v>
      </c>
      <c r="H150" s="59">
        <f t="shared" si="6"/>
        <v>28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</row>
    <row r="151" spans="2:18" x14ac:dyDescent="0.25">
      <c r="B151" s="2" t="s">
        <v>212</v>
      </c>
      <c r="C151" s="22" t="s">
        <v>434</v>
      </c>
      <c r="D151" s="15" t="s">
        <v>8</v>
      </c>
      <c r="E151" s="41">
        <v>9</v>
      </c>
      <c r="F151" s="41">
        <v>10</v>
      </c>
      <c r="G151" s="41">
        <v>9</v>
      </c>
      <c r="H151" s="59">
        <f t="shared" si="6"/>
        <v>28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2:18" x14ac:dyDescent="0.25">
      <c r="B152" s="2" t="s">
        <v>214</v>
      </c>
      <c r="C152" s="22" t="s">
        <v>206</v>
      </c>
      <c r="D152" s="15" t="s">
        <v>8</v>
      </c>
      <c r="E152" s="41">
        <v>300</v>
      </c>
      <c r="F152" s="41">
        <v>10</v>
      </c>
      <c r="G152" s="41">
        <v>15</v>
      </c>
      <c r="H152" s="59">
        <f t="shared" si="6"/>
        <v>325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2:18" x14ac:dyDescent="0.25">
      <c r="B153" s="2" t="s">
        <v>216</v>
      </c>
      <c r="C153" s="22" t="s">
        <v>435</v>
      </c>
      <c r="D153" s="15" t="s">
        <v>4</v>
      </c>
      <c r="E153" s="41">
        <v>3000</v>
      </c>
      <c r="F153" s="41">
        <v>600</v>
      </c>
      <c r="G153" s="41">
        <v>120</v>
      </c>
      <c r="H153" s="59">
        <f t="shared" si="6"/>
        <v>3720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2:18" x14ac:dyDescent="0.25">
      <c r="B154" s="2" t="s">
        <v>217</v>
      </c>
      <c r="C154" s="22" t="s">
        <v>209</v>
      </c>
      <c r="D154" s="15" t="s">
        <v>4</v>
      </c>
      <c r="E154" s="41">
        <v>1500</v>
      </c>
      <c r="F154" s="41">
        <v>300</v>
      </c>
      <c r="G154" s="41">
        <v>120</v>
      </c>
      <c r="H154" s="59">
        <f t="shared" si="6"/>
        <v>1920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2:18" x14ac:dyDescent="0.25">
      <c r="B155" s="2" t="s">
        <v>218</v>
      </c>
      <c r="C155" s="22" t="s">
        <v>211</v>
      </c>
      <c r="D155" s="15" t="s">
        <v>4</v>
      </c>
      <c r="E155" s="41">
        <v>18000</v>
      </c>
      <c r="F155" s="41">
        <v>3000</v>
      </c>
      <c r="G155" s="41">
        <v>900</v>
      </c>
      <c r="H155" s="59">
        <f t="shared" si="6"/>
        <v>21900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2:18" ht="30" x14ac:dyDescent="0.25">
      <c r="B156" s="2" t="s">
        <v>219</v>
      </c>
      <c r="C156" s="22" t="s">
        <v>213</v>
      </c>
      <c r="D156" s="15" t="s">
        <v>4</v>
      </c>
      <c r="E156" s="41">
        <v>30000</v>
      </c>
      <c r="F156" s="41">
        <v>7500</v>
      </c>
      <c r="G156" s="41">
        <v>6000</v>
      </c>
      <c r="H156" s="59">
        <f t="shared" si="6"/>
        <v>43500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2:18" ht="30" x14ac:dyDescent="0.25">
      <c r="B157" s="2" t="s">
        <v>220</v>
      </c>
      <c r="C157" s="22" t="s">
        <v>215</v>
      </c>
      <c r="D157" s="15" t="s">
        <v>4</v>
      </c>
      <c r="E157" s="41">
        <v>12</v>
      </c>
      <c r="F157" s="41">
        <v>30</v>
      </c>
      <c r="G157" s="41">
        <v>9</v>
      </c>
      <c r="H157" s="59">
        <f t="shared" si="6"/>
        <v>51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2:18" x14ac:dyDescent="0.25">
      <c r="B158" s="2" t="s">
        <v>222</v>
      </c>
      <c r="C158" s="19" t="s">
        <v>436</v>
      </c>
      <c r="D158" s="15" t="s">
        <v>4</v>
      </c>
      <c r="E158" s="41">
        <v>12</v>
      </c>
      <c r="F158" s="41">
        <v>0</v>
      </c>
      <c r="G158" s="41">
        <v>9</v>
      </c>
      <c r="H158" s="59">
        <f t="shared" si="6"/>
        <v>21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2:18" x14ac:dyDescent="0.25">
      <c r="B159" s="2" t="s">
        <v>223</v>
      </c>
      <c r="C159" s="19" t="s">
        <v>437</v>
      </c>
      <c r="D159" s="15" t="s">
        <v>4</v>
      </c>
      <c r="E159" s="41">
        <v>12</v>
      </c>
      <c r="F159" s="41">
        <v>30</v>
      </c>
      <c r="G159" s="41">
        <v>9</v>
      </c>
      <c r="H159" s="59">
        <f t="shared" si="6"/>
        <v>51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2:18" x14ac:dyDescent="0.25">
      <c r="B160" s="2" t="s">
        <v>225</v>
      </c>
      <c r="C160" s="22" t="s">
        <v>438</v>
      </c>
      <c r="D160" s="16" t="s">
        <v>8</v>
      </c>
      <c r="E160" s="41">
        <v>3</v>
      </c>
      <c r="F160" s="41">
        <v>5</v>
      </c>
      <c r="G160" s="41">
        <v>3</v>
      </c>
      <c r="H160" s="59">
        <f t="shared" si="6"/>
        <v>11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2:18" x14ac:dyDescent="0.25">
      <c r="B161" s="2" t="s">
        <v>227</v>
      </c>
      <c r="C161" s="22" t="s">
        <v>439</v>
      </c>
      <c r="D161" s="15" t="s">
        <v>4</v>
      </c>
      <c r="E161" s="41">
        <v>1</v>
      </c>
      <c r="F161" s="41">
        <v>3</v>
      </c>
      <c r="G161" s="41">
        <v>1</v>
      </c>
      <c r="H161" s="59">
        <f t="shared" si="6"/>
        <v>5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</row>
    <row r="162" spans="2:18" x14ac:dyDescent="0.25">
      <c r="B162" s="2" t="s">
        <v>228</v>
      </c>
      <c r="C162" s="22" t="s">
        <v>221</v>
      </c>
      <c r="D162" s="15" t="s">
        <v>8</v>
      </c>
      <c r="E162" s="41">
        <v>12</v>
      </c>
      <c r="F162" s="41">
        <v>5</v>
      </c>
      <c r="G162" s="41">
        <v>12</v>
      </c>
      <c r="H162" s="59">
        <f t="shared" si="6"/>
        <v>29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2:18" x14ac:dyDescent="0.25">
      <c r="B163" s="2" t="s">
        <v>230</v>
      </c>
      <c r="C163" s="22" t="s">
        <v>440</v>
      </c>
      <c r="D163" s="15" t="s">
        <v>4</v>
      </c>
      <c r="E163" s="41">
        <v>10</v>
      </c>
      <c r="F163" s="41">
        <v>100</v>
      </c>
      <c r="G163" s="41">
        <v>10</v>
      </c>
      <c r="H163" s="59">
        <f t="shared" si="6"/>
        <v>120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2:18" x14ac:dyDescent="0.25">
      <c r="B164" s="2" t="s">
        <v>232</v>
      </c>
      <c r="C164" s="22" t="s">
        <v>224</v>
      </c>
      <c r="D164" s="15" t="s">
        <v>4</v>
      </c>
      <c r="E164" s="41">
        <v>30</v>
      </c>
      <c r="F164" s="41">
        <v>3</v>
      </c>
      <c r="G164" s="41">
        <v>30</v>
      </c>
      <c r="H164" s="59">
        <f t="shared" si="6"/>
        <v>63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2:18" x14ac:dyDescent="0.25">
      <c r="B165" s="2" t="s">
        <v>233</v>
      </c>
      <c r="C165" s="22" t="s">
        <v>226</v>
      </c>
      <c r="D165" s="15" t="s">
        <v>8</v>
      </c>
      <c r="E165" s="41">
        <v>9</v>
      </c>
      <c r="F165" s="41">
        <v>10</v>
      </c>
      <c r="G165" s="41">
        <v>9</v>
      </c>
      <c r="H165" s="59">
        <f t="shared" si="6"/>
        <v>28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2:18" x14ac:dyDescent="0.25">
      <c r="B166" s="2" t="s">
        <v>235</v>
      </c>
      <c r="C166" s="22" t="s">
        <v>441</v>
      </c>
      <c r="D166" s="15" t="s">
        <v>4</v>
      </c>
      <c r="E166" s="41">
        <v>45</v>
      </c>
      <c r="F166" s="41">
        <v>5</v>
      </c>
      <c r="G166" s="41">
        <v>45</v>
      </c>
      <c r="H166" s="59">
        <f t="shared" si="6"/>
        <v>95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2:18" x14ac:dyDescent="0.25">
      <c r="B167" s="2" t="s">
        <v>237</v>
      </c>
      <c r="C167" s="22" t="s">
        <v>229</v>
      </c>
      <c r="D167" s="15" t="s">
        <v>4</v>
      </c>
      <c r="E167" s="41">
        <v>9</v>
      </c>
      <c r="F167" s="41">
        <v>0</v>
      </c>
      <c r="G167" s="41">
        <v>9</v>
      </c>
      <c r="H167" s="59">
        <f t="shared" si="6"/>
        <v>18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2:18" x14ac:dyDescent="0.25">
      <c r="B168" s="2" t="s">
        <v>239</v>
      </c>
      <c r="C168" s="22" t="s">
        <v>231</v>
      </c>
      <c r="D168" s="15" t="s">
        <v>4</v>
      </c>
      <c r="E168" s="41">
        <v>90</v>
      </c>
      <c r="F168" s="41">
        <v>250</v>
      </c>
      <c r="G168" s="41">
        <v>90</v>
      </c>
      <c r="H168" s="59">
        <f t="shared" si="6"/>
        <v>430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2:18" x14ac:dyDescent="0.25">
      <c r="B169" s="2" t="s">
        <v>241</v>
      </c>
      <c r="C169" s="22" t="s">
        <v>442</v>
      </c>
      <c r="D169" s="15" t="s">
        <v>4</v>
      </c>
      <c r="E169" s="41">
        <v>180</v>
      </c>
      <c r="F169" s="41">
        <v>100</v>
      </c>
      <c r="G169" s="41">
        <v>180</v>
      </c>
      <c r="H169" s="59">
        <f t="shared" si="6"/>
        <v>460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</row>
    <row r="170" spans="2:18" x14ac:dyDescent="0.25">
      <c r="B170" s="2" t="s">
        <v>243</v>
      </c>
      <c r="C170" s="22" t="s">
        <v>234</v>
      </c>
      <c r="D170" s="15" t="s">
        <v>8</v>
      </c>
      <c r="E170" s="41">
        <v>800</v>
      </c>
      <c r="F170" s="41">
        <v>200</v>
      </c>
      <c r="G170" s="41">
        <v>250</v>
      </c>
      <c r="H170" s="59">
        <f t="shared" si="6"/>
        <v>1250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2:18" x14ac:dyDescent="0.25">
      <c r="B171" s="2" t="s">
        <v>245</v>
      </c>
      <c r="C171" s="22" t="s">
        <v>236</v>
      </c>
      <c r="D171" s="15" t="s">
        <v>8</v>
      </c>
      <c r="E171" s="41">
        <v>400</v>
      </c>
      <c r="F171" s="41">
        <v>180</v>
      </c>
      <c r="G171" s="41">
        <v>180</v>
      </c>
      <c r="H171" s="59">
        <f t="shared" ref="H171:H234" si="7">SUM(E171:G171)</f>
        <v>760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2:18" x14ac:dyDescent="0.25">
      <c r="B172" s="2" t="s">
        <v>247</v>
      </c>
      <c r="C172" s="22" t="s">
        <v>238</v>
      </c>
      <c r="D172" s="15" t="s">
        <v>8</v>
      </c>
      <c r="E172" s="41">
        <v>600</v>
      </c>
      <c r="F172" s="41">
        <v>150</v>
      </c>
      <c r="G172" s="41">
        <v>270</v>
      </c>
      <c r="H172" s="59">
        <f t="shared" si="7"/>
        <v>1020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2:18" x14ac:dyDescent="0.25">
      <c r="B173" s="2" t="s">
        <v>249</v>
      </c>
      <c r="C173" s="22" t="s">
        <v>240</v>
      </c>
      <c r="D173" s="15" t="s">
        <v>8</v>
      </c>
      <c r="E173" s="41">
        <v>600</v>
      </c>
      <c r="F173" s="41">
        <v>60</v>
      </c>
      <c r="G173" s="41">
        <v>120</v>
      </c>
      <c r="H173" s="59">
        <f t="shared" si="7"/>
        <v>780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2:18" x14ac:dyDescent="0.25">
      <c r="B174" s="2" t="s">
        <v>250</v>
      </c>
      <c r="C174" s="22" t="s">
        <v>242</v>
      </c>
      <c r="D174" s="15" t="s">
        <v>8</v>
      </c>
      <c r="E174" s="41">
        <v>300</v>
      </c>
      <c r="F174" s="41">
        <v>60</v>
      </c>
      <c r="G174" s="41">
        <v>120</v>
      </c>
      <c r="H174" s="59">
        <f t="shared" si="7"/>
        <v>480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2:18" x14ac:dyDescent="0.25">
      <c r="B175" s="2" t="s">
        <v>252</v>
      </c>
      <c r="C175" s="22" t="s">
        <v>244</v>
      </c>
      <c r="D175" s="15" t="s">
        <v>8</v>
      </c>
      <c r="E175" s="41">
        <v>200</v>
      </c>
      <c r="F175" s="41">
        <v>5</v>
      </c>
      <c r="G175" s="41">
        <v>60</v>
      </c>
      <c r="H175" s="59">
        <f t="shared" si="7"/>
        <v>265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2:18" x14ac:dyDescent="0.25">
      <c r="B176" s="2" t="s">
        <v>253</v>
      </c>
      <c r="C176" s="22" t="s">
        <v>246</v>
      </c>
      <c r="D176" s="15" t="s">
        <v>8</v>
      </c>
      <c r="E176" s="41">
        <v>200</v>
      </c>
      <c r="F176" s="41">
        <v>60</v>
      </c>
      <c r="G176" s="41">
        <v>60</v>
      </c>
      <c r="H176" s="59">
        <f t="shared" si="7"/>
        <v>320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2:18" x14ac:dyDescent="0.25">
      <c r="B177" s="2" t="s">
        <v>254</v>
      </c>
      <c r="C177" s="22" t="s">
        <v>248</v>
      </c>
      <c r="D177" s="15" t="s">
        <v>8</v>
      </c>
      <c r="E177" s="41">
        <v>300</v>
      </c>
      <c r="F177" s="41">
        <v>5</v>
      </c>
      <c r="G177" s="41">
        <v>60</v>
      </c>
      <c r="H177" s="59">
        <f t="shared" si="7"/>
        <v>365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</row>
    <row r="178" spans="2:18" x14ac:dyDescent="0.25">
      <c r="B178" s="2" t="s">
        <v>256</v>
      </c>
      <c r="C178" s="22" t="s">
        <v>251</v>
      </c>
      <c r="D178" s="15" t="s">
        <v>8</v>
      </c>
      <c r="E178" s="41">
        <v>30</v>
      </c>
      <c r="F178" s="41">
        <v>5</v>
      </c>
      <c r="G178" s="41">
        <v>9</v>
      </c>
      <c r="H178" s="59">
        <f t="shared" si="7"/>
        <v>44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2:18" x14ac:dyDescent="0.25">
      <c r="B179" s="2" t="s">
        <v>258</v>
      </c>
      <c r="C179" s="22" t="s">
        <v>255</v>
      </c>
      <c r="D179" s="15" t="s">
        <v>8</v>
      </c>
      <c r="E179" s="41">
        <v>30</v>
      </c>
      <c r="F179" s="41">
        <v>30</v>
      </c>
      <c r="G179" s="41">
        <v>9</v>
      </c>
      <c r="H179" s="59">
        <f t="shared" si="7"/>
        <v>69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2:18" x14ac:dyDescent="0.25">
      <c r="B180" s="2" t="s">
        <v>259</v>
      </c>
      <c r="C180" s="22" t="s">
        <v>257</v>
      </c>
      <c r="D180" s="15" t="s">
        <v>8</v>
      </c>
      <c r="E180" s="41">
        <v>30</v>
      </c>
      <c r="F180" s="41">
        <v>60</v>
      </c>
      <c r="G180" s="41">
        <v>6</v>
      </c>
      <c r="H180" s="59">
        <f t="shared" si="7"/>
        <v>96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2:18" x14ac:dyDescent="0.25">
      <c r="B181" s="2" t="s">
        <v>261</v>
      </c>
      <c r="C181" s="22" t="s">
        <v>443</v>
      </c>
      <c r="D181" s="15" t="s">
        <v>8</v>
      </c>
      <c r="E181" s="41">
        <v>120</v>
      </c>
      <c r="F181" s="41">
        <v>60</v>
      </c>
      <c r="G181" s="41">
        <v>30</v>
      </c>
      <c r="H181" s="59">
        <f t="shared" si="7"/>
        <v>210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2:18" x14ac:dyDescent="0.25">
      <c r="B182" s="2" t="s">
        <v>262</v>
      </c>
      <c r="C182" s="22" t="s">
        <v>260</v>
      </c>
      <c r="D182" s="15" t="s">
        <v>8</v>
      </c>
      <c r="E182" s="41">
        <v>12</v>
      </c>
      <c r="F182" s="41">
        <v>15</v>
      </c>
      <c r="G182" s="41">
        <v>3</v>
      </c>
      <c r="H182" s="59">
        <f t="shared" si="7"/>
        <v>30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2:18" x14ac:dyDescent="0.25">
      <c r="B183" s="2" t="s">
        <v>264</v>
      </c>
      <c r="C183" s="22" t="s">
        <v>444</v>
      </c>
      <c r="D183" s="15" t="s">
        <v>4</v>
      </c>
      <c r="E183" s="41">
        <v>30</v>
      </c>
      <c r="F183" s="41">
        <v>60</v>
      </c>
      <c r="G183" s="41">
        <v>30</v>
      </c>
      <c r="H183" s="59">
        <f t="shared" si="7"/>
        <v>120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2:18" x14ac:dyDescent="0.25">
      <c r="B184" s="2" t="s">
        <v>265</v>
      </c>
      <c r="C184" s="22" t="s">
        <v>263</v>
      </c>
      <c r="D184" s="15" t="s">
        <v>8</v>
      </c>
      <c r="E184" s="41">
        <v>30</v>
      </c>
      <c r="F184" s="41">
        <v>5</v>
      </c>
      <c r="G184" s="41">
        <v>30</v>
      </c>
      <c r="H184" s="59">
        <f t="shared" si="7"/>
        <v>65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2:18" x14ac:dyDescent="0.25">
      <c r="B185" s="2" t="s">
        <v>267</v>
      </c>
      <c r="C185" s="22" t="s">
        <v>445</v>
      </c>
      <c r="D185" s="15" t="s">
        <v>8</v>
      </c>
      <c r="E185" s="41">
        <v>12</v>
      </c>
      <c r="F185" s="41">
        <v>5</v>
      </c>
      <c r="G185" s="41">
        <v>6</v>
      </c>
      <c r="H185" s="59">
        <f t="shared" si="7"/>
        <v>23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2:18" x14ac:dyDescent="0.25">
      <c r="B186" s="2" t="s">
        <v>269</v>
      </c>
      <c r="C186" s="22" t="s">
        <v>266</v>
      </c>
      <c r="D186" s="15" t="s">
        <v>8</v>
      </c>
      <c r="E186" s="41">
        <v>3</v>
      </c>
      <c r="F186" s="41">
        <v>2</v>
      </c>
      <c r="G186" s="41">
        <v>3</v>
      </c>
      <c r="H186" s="59">
        <f t="shared" si="7"/>
        <v>8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2:18" x14ac:dyDescent="0.25">
      <c r="B187" s="2" t="s">
        <v>271</v>
      </c>
      <c r="C187" s="22" t="s">
        <v>268</v>
      </c>
      <c r="D187" s="15" t="s">
        <v>4</v>
      </c>
      <c r="E187" s="41">
        <v>10</v>
      </c>
      <c r="F187" s="41">
        <v>15</v>
      </c>
      <c r="G187" s="41">
        <v>1</v>
      </c>
      <c r="H187" s="59">
        <f t="shared" si="7"/>
        <v>26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2:18" x14ac:dyDescent="0.25">
      <c r="B188" s="2" t="s">
        <v>272</v>
      </c>
      <c r="C188" s="22" t="s">
        <v>270</v>
      </c>
      <c r="D188" s="15" t="s">
        <v>8</v>
      </c>
      <c r="E188" s="41">
        <v>10</v>
      </c>
      <c r="F188" s="41">
        <v>0</v>
      </c>
      <c r="G188" s="41">
        <v>3</v>
      </c>
      <c r="H188" s="59">
        <f t="shared" si="7"/>
        <v>13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2:18" x14ac:dyDescent="0.25">
      <c r="B189" s="2" t="s">
        <v>274</v>
      </c>
      <c r="C189" s="22" t="s">
        <v>446</v>
      </c>
      <c r="D189" s="15" t="s">
        <v>4</v>
      </c>
      <c r="E189" s="41">
        <v>10</v>
      </c>
      <c r="F189" s="41">
        <v>10</v>
      </c>
      <c r="G189" s="41">
        <v>12</v>
      </c>
      <c r="H189" s="59">
        <f t="shared" si="7"/>
        <v>32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2:18" x14ac:dyDescent="0.25">
      <c r="B190" s="2" t="s">
        <v>275</v>
      </c>
      <c r="C190" s="22" t="s">
        <v>273</v>
      </c>
      <c r="D190" s="15" t="s">
        <v>4</v>
      </c>
      <c r="E190" s="41">
        <v>12</v>
      </c>
      <c r="F190" s="41">
        <v>5</v>
      </c>
      <c r="G190" s="41">
        <v>6</v>
      </c>
      <c r="H190" s="59">
        <f t="shared" si="7"/>
        <v>23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2:18" x14ac:dyDescent="0.25">
      <c r="B191" s="2" t="s">
        <v>277</v>
      </c>
      <c r="C191" s="22" t="s">
        <v>515</v>
      </c>
      <c r="D191" s="15" t="s">
        <v>4</v>
      </c>
      <c r="E191" s="41">
        <v>12</v>
      </c>
      <c r="F191" s="41">
        <v>6</v>
      </c>
      <c r="G191" s="41">
        <v>3</v>
      </c>
      <c r="H191" s="59">
        <f t="shared" si="7"/>
        <v>21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2:18" x14ac:dyDescent="0.25">
      <c r="B192" s="2" t="s">
        <v>278</v>
      </c>
      <c r="C192" s="22" t="s">
        <v>276</v>
      </c>
      <c r="D192" s="15" t="s">
        <v>8</v>
      </c>
      <c r="E192" s="41">
        <v>6</v>
      </c>
      <c r="F192" s="41">
        <v>3</v>
      </c>
      <c r="G192" s="41">
        <v>3</v>
      </c>
      <c r="H192" s="59">
        <f t="shared" si="7"/>
        <v>12</v>
      </c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2:18" x14ac:dyDescent="0.25">
      <c r="B193" s="2" t="s">
        <v>279</v>
      </c>
      <c r="C193" s="22" t="s">
        <v>447</v>
      </c>
      <c r="D193" s="15" t="s">
        <v>4</v>
      </c>
      <c r="E193" s="41">
        <v>3</v>
      </c>
      <c r="F193" s="41">
        <v>3</v>
      </c>
      <c r="G193" s="41">
        <v>1</v>
      </c>
      <c r="H193" s="59">
        <f t="shared" si="7"/>
        <v>7</v>
      </c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2:18" x14ac:dyDescent="0.25">
      <c r="B194" s="2" t="s">
        <v>280</v>
      </c>
      <c r="C194" s="22" t="s">
        <v>448</v>
      </c>
      <c r="D194" s="16" t="s">
        <v>4</v>
      </c>
      <c r="E194" s="41">
        <v>3</v>
      </c>
      <c r="F194" s="41">
        <v>3</v>
      </c>
      <c r="G194" s="41">
        <v>1</v>
      </c>
      <c r="H194" s="59">
        <f t="shared" si="7"/>
        <v>7</v>
      </c>
      <c r="I194" s="9"/>
      <c r="J194" s="9"/>
      <c r="K194" s="9"/>
      <c r="L194" s="9"/>
      <c r="M194" s="9"/>
      <c r="N194" s="9"/>
      <c r="O194" s="9"/>
      <c r="P194" s="9"/>
      <c r="Q194" s="9"/>
      <c r="R194" s="9"/>
    </row>
    <row r="195" spans="2:18" x14ac:dyDescent="0.25">
      <c r="B195" s="2" t="s">
        <v>281</v>
      </c>
      <c r="C195" s="22" t="s">
        <v>449</v>
      </c>
      <c r="D195" s="15" t="s">
        <v>4</v>
      </c>
      <c r="E195" s="41">
        <v>12</v>
      </c>
      <c r="F195" s="41">
        <v>0</v>
      </c>
      <c r="G195" s="41">
        <v>3</v>
      </c>
      <c r="H195" s="59">
        <f t="shared" si="7"/>
        <v>15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2:18" x14ac:dyDescent="0.25">
      <c r="B196" s="2" t="s">
        <v>282</v>
      </c>
      <c r="C196" s="22" t="s">
        <v>450</v>
      </c>
      <c r="D196" s="15" t="s">
        <v>4</v>
      </c>
      <c r="E196" s="41">
        <v>3</v>
      </c>
      <c r="F196" s="41">
        <v>0</v>
      </c>
      <c r="G196" s="41">
        <v>3</v>
      </c>
      <c r="H196" s="59">
        <f t="shared" si="7"/>
        <v>6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2:18" x14ac:dyDescent="0.25">
      <c r="B197" s="2" t="s">
        <v>283</v>
      </c>
      <c r="C197" s="22" t="s">
        <v>451</v>
      </c>
      <c r="D197" s="15" t="s">
        <v>4</v>
      </c>
      <c r="E197" s="41">
        <v>12</v>
      </c>
      <c r="F197" s="41">
        <v>10</v>
      </c>
      <c r="G197" s="41">
        <v>9</v>
      </c>
      <c r="H197" s="59">
        <f t="shared" si="7"/>
        <v>31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2:18" x14ac:dyDescent="0.25">
      <c r="B198" s="2" t="s">
        <v>284</v>
      </c>
      <c r="C198" s="22" t="s">
        <v>452</v>
      </c>
      <c r="D198" s="15" t="s">
        <v>4</v>
      </c>
      <c r="E198" s="41">
        <v>12</v>
      </c>
      <c r="F198" s="41">
        <v>5</v>
      </c>
      <c r="G198" s="41">
        <v>9</v>
      </c>
      <c r="H198" s="59">
        <f t="shared" si="7"/>
        <v>26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2:18" x14ac:dyDescent="0.25">
      <c r="B199" s="2" t="s">
        <v>285</v>
      </c>
      <c r="C199" s="22" t="s">
        <v>453</v>
      </c>
      <c r="D199" s="15" t="s">
        <v>4</v>
      </c>
      <c r="E199" s="41">
        <v>12</v>
      </c>
      <c r="F199" s="41">
        <v>0</v>
      </c>
      <c r="G199" s="41">
        <v>1</v>
      </c>
      <c r="H199" s="59">
        <f t="shared" si="7"/>
        <v>13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2:18" x14ac:dyDescent="0.25">
      <c r="B200" s="2" t="s">
        <v>287</v>
      </c>
      <c r="C200" s="22" t="s">
        <v>286</v>
      </c>
      <c r="D200" s="15" t="s">
        <v>4</v>
      </c>
      <c r="E200" s="41">
        <v>3</v>
      </c>
      <c r="F200" s="41">
        <v>0</v>
      </c>
      <c r="G200" s="41">
        <v>1</v>
      </c>
      <c r="H200" s="59">
        <f t="shared" si="7"/>
        <v>4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2:18" x14ac:dyDescent="0.25">
      <c r="B201" s="2" t="s">
        <v>289</v>
      </c>
      <c r="C201" s="22" t="s">
        <v>288</v>
      </c>
      <c r="D201" s="15" t="s">
        <v>8</v>
      </c>
      <c r="E201" s="41">
        <v>6</v>
      </c>
      <c r="F201" s="41">
        <v>3</v>
      </c>
      <c r="G201" s="41">
        <v>3</v>
      </c>
      <c r="H201" s="59">
        <f t="shared" si="7"/>
        <v>12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2:18" x14ac:dyDescent="0.25">
      <c r="B202" s="2" t="s">
        <v>291</v>
      </c>
      <c r="C202" s="22" t="s">
        <v>290</v>
      </c>
      <c r="D202" s="15" t="s">
        <v>8</v>
      </c>
      <c r="E202" s="41">
        <v>3</v>
      </c>
      <c r="F202" s="41">
        <v>1</v>
      </c>
      <c r="G202" s="41">
        <v>3</v>
      </c>
      <c r="H202" s="59">
        <f t="shared" si="7"/>
        <v>7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2:18" x14ac:dyDescent="0.25">
      <c r="B203" s="2" t="s">
        <v>293</v>
      </c>
      <c r="C203" s="22" t="s">
        <v>292</v>
      </c>
      <c r="D203" s="15" t="s">
        <v>8</v>
      </c>
      <c r="E203" s="41">
        <v>3</v>
      </c>
      <c r="F203" s="41">
        <v>0</v>
      </c>
      <c r="G203" s="41">
        <v>3</v>
      </c>
      <c r="H203" s="59">
        <f t="shared" si="7"/>
        <v>6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2:18" x14ac:dyDescent="0.25">
      <c r="B204" s="2" t="s">
        <v>294</v>
      </c>
      <c r="C204" s="22" t="s">
        <v>454</v>
      </c>
      <c r="D204" s="15" t="s">
        <v>4</v>
      </c>
      <c r="E204" s="41">
        <v>30</v>
      </c>
      <c r="F204" s="41">
        <v>5</v>
      </c>
      <c r="G204" s="41">
        <v>9</v>
      </c>
      <c r="H204" s="59">
        <f t="shared" si="7"/>
        <v>44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2:18" x14ac:dyDescent="0.25">
      <c r="B205" s="2" t="s">
        <v>295</v>
      </c>
      <c r="C205" s="22" t="s">
        <v>455</v>
      </c>
      <c r="D205" s="15" t="s">
        <v>4</v>
      </c>
      <c r="E205" s="41">
        <v>6</v>
      </c>
      <c r="F205" s="41">
        <v>5</v>
      </c>
      <c r="G205" s="41">
        <v>3</v>
      </c>
      <c r="H205" s="59">
        <f t="shared" si="7"/>
        <v>14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2:18" x14ac:dyDescent="0.25">
      <c r="B206" s="2" t="s">
        <v>296</v>
      </c>
      <c r="C206" s="22" t="s">
        <v>456</v>
      </c>
      <c r="D206" s="15" t="s">
        <v>8</v>
      </c>
      <c r="E206" s="41">
        <v>3</v>
      </c>
      <c r="F206" s="41">
        <v>5</v>
      </c>
      <c r="G206" s="41">
        <v>1</v>
      </c>
      <c r="H206" s="59">
        <f t="shared" si="7"/>
        <v>9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2:18" x14ac:dyDescent="0.25">
      <c r="B207" s="2" t="s">
        <v>297</v>
      </c>
      <c r="C207" s="22" t="s">
        <v>457</v>
      </c>
      <c r="D207" s="15" t="s">
        <v>4</v>
      </c>
      <c r="E207" s="41">
        <v>30</v>
      </c>
      <c r="F207" s="41">
        <v>0</v>
      </c>
      <c r="G207" s="41">
        <v>12</v>
      </c>
      <c r="H207" s="59">
        <f t="shared" si="7"/>
        <v>42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2:18" x14ac:dyDescent="0.25">
      <c r="B208" s="2" t="s">
        <v>299</v>
      </c>
      <c r="C208" s="22" t="s">
        <v>298</v>
      </c>
      <c r="D208" s="15" t="s">
        <v>8</v>
      </c>
      <c r="E208" s="41">
        <v>60</v>
      </c>
      <c r="F208" s="41">
        <v>10</v>
      </c>
      <c r="G208" s="41">
        <v>18</v>
      </c>
      <c r="H208" s="59">
        <f t="shared" si="7"/>
        <v>88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2:18" x14ac:dyDescent="0.25">
      <c r="B209" s="2" t="s">
        <v>301</v>
      </c>
      <c r="C209" s="22" t="s">
        <v>300</v>
      </c>
      <c r="D209" s="15" t="s">
        <v>8</v>
      </c>
      <c r="E209" s="41">
        <v>60</v>
      </c>
      <c r="F209" s="41">
        <v>10</v>
      </c>
      <c r="G209" s="41">
        <v>9</v>
      </c>
      <c r="H209" s="59">
        <f t="shared" si="7"/>
        <v>79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2:18" x14ac:dyDescent="0.25">
      <c r="B210" s="2" t="s">
        <v>303</v>
      </c>
      <c r="C210" s="22" t="s">
        <v>302</v>
      </c>
      <c r="D210" s="15" t="s">
        <v>4</v>
      </c>
      <c r="E210" s="41">
        <v>30</v>
      </c>
      <c r="F210" s="41">
        <v>0</v>
      </c>
      <c r="G210" s="41">
        <v>12</v>
      </c>
      <c r="H210" s="59">
        <f t="shared" si="7"/>
        <v>42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2:18" x14ac:dyDescent="0.25">
      <c r="B211" s="2" t="s">
        <v>305</v>
      </c>
      <c r="C211" s="22" t="s">
        <v>304</v>
      </c>
      <c r="D211" s="15" t="s">
        <v>8</v>
      </c>
      <c r="E211" s="41">
        <v>9</v>
      </c>
      <c r="F211" s="41">
        <v>10</v>
      </c>
      <c r="G211" s="41">
        <v>3</v>
      </c>
      <c r="H211" s="59">
        <f t="shared" si="7"/>
        <v>22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2:18" x14ac:dyDescent="0.25">
      <c r="B212" s="2" t="s">
        <v>306</v>
      </c>
      <c r="C212" s="22" t="s">
        <v>459</v>
      </c>
      <c r="D212" s="15" t="s">
        <v>8</v>
      </c>
      <c r="E212" s="41">
        <v>1</v>
      </c>
      <c r="F212" s="41">
        <v>3</v>
      </c>
      <c r="G212" s="41">
        <v>1</v>
      </c>
      <c r="H212" s="59">
        <f t="shared" si="7"/>
        <v>5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2:18" x14ac:dyDescent="0.25">
      <c r="B213" s="2" t="s">
        <v>307</v>
      </c>
      <c r="C213" s="22" t="s">
        <v>458</v>
      </c>
      <c r="D213" s="15" t="s">
        <v>8</v>
      </c>
      <c r="E213" s="41">
        <v>1</v>
      </c>
      <c r="F213" s="41">
        <v>2</v>
      </c>
      <c r="G213" s="41">
        <v>1</v>
      </c>
      <c r="H213" s="59">
        <f t="shared" si="7"/>
        <v>4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2:18" x14ac:dyDescent="0.25">
      <c r="B214" s="2" t="s">
        <v>308</v>
      </c>
      <c r="C214" s="22" t="s">
        <v>460</v>
      </c>
      <c r="D214" s="15" t="s">
        <v>4</v>
      </c>
      <c r="E214" s="41">
        <v>30</v>
      </c>
      <c r="F214" s="41">
        <v>5</v>
      </c>
      <c r="G214" s="41">
        <v>1</v>
      </c>
      <c r="H214" s="59">
        <f t="shared" si="7"/>
        <v>36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2:18" x14ac:dyDescent="0.25">
      <c r="B215" s="2" t="s">
        <v>310</v>
      </c>
      <c r="C215" s="22" t="s">
        <v>461</v>
      </c>
      <c r="D215" s="15" t="s">
        <v>4</v>
      </c>
      <c r="E215" s="41">
        <v>30</v>
      </c>
      <c r="F215" s="41">
        <v>5</v>
      </c>
      <c r="G215" s="41">
        <v>1</v>
      </c>
      <c r="H215" s="59">
        <f t="shared" si="7"/>
        <v>36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2:18" x14ac:dyDescent="0.25">
      <c r="B216" s="2" t="s">
        <v>311</v>
      </c>
      <c r="C216" s="22" t="s">
        <v>309</v>
      </c>
      <c r="D216" s="15" t="s">
        <v>4</v>
      </c>
      <c r="E216" s="41">
        <v>30</v>
      </c>
      <c r="F216" s="41">
        <v>15</v>
      </c>
      <c r="G216" s="41">
        <v>1</v>
      </c>
      <c r="H216" s="59">
        <f t="shared" si="7"/>
        <v>46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2:18" x14ac:dyDescent="0.25">
      <c r="B217" s="2" t="s">
        <v>313</v>
      </c>
      <c r="C217" s="22" t="s">
        <v>462</v>
      </c>
      <c r="D217" s="15" t="s">
        <v>8</v>
      </c>
      <c r="E217" s="41">
        <v>60</v>
      </c>
      <c r="F217" s="41">
        <v>5</v>
      </c>
      <c r="G217" s="41">
        <v>12</v>
      </c>
      <c r="H217" s="59">
        <f t="shared" si="7"/>
        <v>77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2:18" x14ac:dyDescent="0.25">
      <c r="B218" s="2" t="s">
        <v>314</v>
      </c>
      <c r="C218" s="22" t="s">
        <v>312</v>
      </c>
      <c r="D218" s="15" t="s">
        <v>4</v>
      </c>
      <c r="E218" s="41">
        <v>600</v>
      </c>
      <c r="F218" s="41">
        <v>150</v>
      </c>
      <c r="G218" s="41">
        <v>30</v>
      </c>
      <c r="H218" s="59">
        <f t="shared" si="7"/>
        <v>780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2:18" x14ac:dyDescent="0.25">
      <c r="B219" s="2" t="s">
        <v>315</v>
      </c>
      <c r="C219" s="22" t="s">
        <v>463</v>
      </c>
      <c r="D219" s="15" t="s">
        <v>8</v>
      </c>
      <c r="E219" s="41">
        <v>20</v>
      </c>
      <c r="F219" s="41">
        <v>10</v>
      </c>
      <c r="G219" s="41">
        <v>12</v>
      </c>
      <c r="H219" s="59">
        <f t="shared" si="7"/>
        <v>42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2:18" x14ac:dyDescent="0.25">
      <c r="B220" s="2" t="s">
        <v>316</v>
      </c>
      <c r="C220" s="22" t="s">
        <v>464</v>
      </c>
      <c r="D220" s="15" t="s">
        <v>8</v>
      </c>
      <c r="E220" s="41">
        <v>6</v>
      </c>
      <c r="F220" s="41">
        <v>10</v>
      </c>
      <c r="G220" s="41">
        <v>6</v>
      </c>
      <c r="H220" s="59">
        <f t="shared" si="7"/>
        <v>22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2:18" x14ac:dyDescent="0.25">
      <c r="B221" s="2" t="s">
        <v>318</v>
      </c>
      <c r="C221" s="22" t="s">
        <v>465</v>
      </c>
      <c r="D221" s="15" t="s">
        <v>4</v>
      </c>
      <c r="E221" s="41">
        <v>1</v>
      </c>
      <c r="F221" s="41">
        <v>3</v>
      </c>
      <c r="G221" s="41">
        <v>1</v>
      </c>
      <c r="H221" s="59">
        <f t="shared" si="7"/>
        <v>5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2:18" x14ac:dyDescent="0.25">
      <c r="B222" s="2" t="s">
        <v>319</v>
      </c>
      <c r="C222" s="22" t="s">
        <v>317</v>
      </c>
      <c r="D222" s="15" t="s">
        <v>8</v>
      </c>
      <c r="E222" s="41">
        <v>10</v>
      </c>
      <c r="F222" s="41">
        <v>2</v>
      </c>
      <c r="G222" s="41">
        <v>1</v>
      </c>
      <c r="H222" s="59">
        <f t="shared" si="7"/>
        <v>13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2:18" x14ac:dyDescent="0.25">
      <c r="B223" s="2" t="s">
        <v>321</v>
      </c>
      <c r="C223" s="22" t="s">
        <v>466</v>
      </c>
      <c r="D223" s="15" t="s">
        <v>4</v>
      </c>
      <c r="E223" s="41">
        <v>3</v>
      </c>
      <c r="F223" s="41">
        <v>5</v>
      </c>
      <c r="G223" s="41">
        <v>1</v>
      </c>
      <c r="H223" s="59">
        <f t="shared" si="7"/>
        <v>9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2:18" x14ac:dyDescent="0.25">
      <c r="B224" s="2" t="s">
        <v>323</v>
      </c>
      <c r="C224" s="22" t="s">
        <v>320</v>
      </c>
      <c r="D224" s="15" t="s">
        <v>8</v>
      </c>
      <c r="E224" s="41">
        <v>12</v>
      </c>
      <c r="F224" s="41">
        <v>5</v>
      </c>
      <c r="G224" s="41">
        <v>6</v>
      </c>
      <c r="H224" s="59">
        <f t="shared" si="7"/>
        <v>23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2:18" x14ac:dyDescent="0.25">
      <c r="B225" s="2" t="s">
        <v>325</v>
      </c>
      <c r="C225" s="22" t="s">
        <v>322</v>
      </c>
      <c r="D225" s="15" t="s">
        <v>8</v>
      </c>
      <c r="E225" s="41">
        <v>3</v>
      </c>
      <c r="F225" s="41">
        <v>5</v>
      </c>
      <c r="G225" s="41">
        <v>1</v>
      </c>
      <c r="H225" s="59">
        <f t="shared" si="7"/>
        <v>9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2:18" x14ac:dyDescent="0.25">
      <c r="B226" s="2" t="s">
        <v>327</v>
      </c>
      <c r="C226" s="22" t="s">
        <v>324</v>
      </c>
      <c r="D226" s="15" t="s">
        <v>4</v>
      </c>
      <c r="E226" s="41">
        <v>3</v>
      </c>
      <c r="F226" s="41">
        <v>3</v>
      </c>
      <c r="G226" s="41">
        <v>1</v>
      </c>
      <c r="H226" s="59">
        <f t="shared" si="7"/>
        <v>7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2:18" x14ac:dyDescent="0.25">
      <c r="B227" s="2" t="s">
        <v>329</v>
      </c>
      <c r="C227" s="22" t="s">
        <v>326</v>
      </c>
      <c r="D227" s="15" t="s">
        <v>8</v>
      </c>
      <c r="E227" s="41">
        <v>220</v>
      </c>
      <c r="F227" s="41">
        <v>5</v>
      </c>
      <c r="G227" s="41">
        <v>30</v>
      </c>
      <c r="H227" s="59">
        <f t="shared" si="7"/>
        <v>255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2:18" x14ac:dyDescent="0.25">
      <c r="B228" s="2" t="s">
        <v>330</v>
      </c>
      <c r="C228" s="22" t="s">
        <v>328</v>
      </c>
      <c r="D228" s="15" t="s">
        <v>8</v>
      </c>
      <c r="E228" s="41">
        <v>220</v>
      </c>
      <c r="F228" s="41">
        <v>5</v>
      </c>
      <c r="G228" s="41">
        <v>18</v>
      </c>
      <c r="H228" s="59">
        <f t="shared" si="7"/>
        <v>243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2:18" x14ac:dyDescent="0.25">
      <c r="B229" s="2" t="s">
        <v>331</v>
      </c>
      <c r="C229" s="22" t="s">
        <v>467</v>
      </c>
      <c r="D229" s="15" t="s">
        <v>8</v>
      </c>
      <c r="E229" s="41">
        <v>30</v>
      </c>
      <c r="F229" s="41">
        <v>5</v>
      </c>
      <c r="G229" s="41">
        <v>9</v>
      </c>
      <c r="H229" s="59">
        <f t="shared" si="7"/>
        <v>44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</row>
    <row r="230" spans="2:18" x14ac:dyDescent="0.25">
      <c r="B230" s="2" t="s">
        <v>333</v>
      </c>
      <c r="C230" s="22" t="s">
        <v>468</v>
      </c>
      <c r="D230" s="15" t="s">
        <v>8</v>
      </c>
      <c r="E230" s="41">
        <v>300</v>
      </c>
      <c r="F230" s="41">
        <v>150</v>
      </c>
      <c r="G230" s="41">
        <v>30</v>
      </c>
      <c r="H230" s="59">
        <f t="shared" si="7"/>
        <v>480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2:18" x14ac:dyDescent="0.25">
      <c r="B231" s="2" t="s">
        <v>334</v>
      </c>
      <c r="C231" s="22" t="s">
        <v>332</v>
      </c>
      <c r="D231" s="15" t="s">
        <v>4</v>
      </c>
      <c r="E231" s="41">
        <v>300</v>
      </c>
      <c r="F231" s="41">
        <v>20</v>
      </c>
      <c r="G231" s="41">
        <v>60</v>
      </c>
      <c r="H231" s="59">
        <f t="shared" si="7"/>
        <v>380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2:18" x14ac:dyDescent="0.25">
      <c r="B232" s="2" t="s">
        <v>336</v>
      </c>
      <c r="C232" s="22" t="s">
        <v>469</v>
      </c>
      <c r="D232" s="16" t="s">
        <v>8</v>
      </c>
      <c r="E232" s="41">
        <v>30</v>
      </c>
      <c r="F232" s="41">
        <v>0</v>
      </c>
      <c r="G232" s="41">
        <v>30</v>
      </c>
      <c r="H232" s="59">
        <f t="shared" si="7"/>
        <v>60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2:18" x14ac:dyDescent="0.25">
      <c r="B233" s="2" t="s">
        <v>338</v>
      </c>
      <c r="C233" s="22" t="s">
        <v>335</v>
      </c>
      <c r="D233" s="15" t="s">
        <v>4</v>
      </c>
      <c r="E233" s="41">
        <v>300</v>
      </c>
      <c r="F233" s="41">
        <v>30</v>
      </c>
      <c r="G233" s="41">
        <v>90</v>
      </c>
      <c r="H233" s="59">
        <f t="shared" si="7"/>
        <v>420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</row>
    <row r="234" spans="2:18" x14ac:dyDescent="0.25">
      <c r="B234" s="2" t="s">
        <v>340</v>
      </c>
      <c r="C234" s="22" t="s">
        <v>337</v>
      </c>
      <c r="D234" s="15" t="s">
        <v>8</v>
      </c>
      <c r="E234" s="41">
        <v>250</v>
      </c>
      <c r="F234" s="41">
        <v>60</v>
      </c>
      <c r="G234" s="41">
        <v>90</v>
      </c>
      <c r="H234" s="59">
        <f t="shared" si="7"/>
        <v>400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2:18" x14ac:dyDescent="0.25">
      <c r="B235" s="2" t="s">
        <v>342</v>
      </c>
      <c r="C235" s="22" t="s">
        <v>339</v>
      </c>
      <c r="D235" s="15" t="s">
        <v>8</v>
      </c>
      <c r="E235" s="41">
        <v>300</v>
      </c>
      <c r="F235" s="41">
        <v>150</v>
      </c>
      <c r="G235" s="41">
        <v>180</v>
      </c>
      <c r="H235" s="59">
        <f t="shared" ref="H235:H244" si="8">SUM(E235:G235)</f>
        <v>630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2:18" x14ac:dyDescent="0.25">
      <c r="B236" s="2" t="s">
        <v>344</v>
      </c>
      <c r="C236" s="19" t="s">
        <v>341</v>
      </c>
      <c r="D236" s="15" t="s">
        <v>4</v>
      </c>
      <c r="E236" s="41">
        <v>6</v>
      </c>
      <c r="F236" s="41">
        <v>5</v>
      </c>
      <c r="G236" s="41">
        <v>3</v>
      </c>
      <c r="H236" s="59">
        <f t="shared" si="8"/>
        <v>14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2:18" x14ac:dyDescent="0.25">
      <c r="B237" s="2" t="s">
        <v>346</v>
      </c>
      <c r="C237" s="19" t="s">
        <v>343</v>
      </c>
      <c r="D237" s="15" t="s">
        <v>4</v>
      </c>
      <c r="E237" s="41">
        <v>3</v>
      </c>
      <c r="F237" s="41">
        <v>0</v>
      </c>
      <c r="G237" s="41">
        <v>3</v>
      </c>
      <c r="H237" s="59">
        <f t="shared" si="8"/>
        <v>6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</row>
    <row r="238" spans="2:18" x14ac:dyDescent="0.25">
      <c r="B238" s="2" t="s">
        <v>348</v>
      </c>
      <c r="C238" s="19" t="s">
        <v>345</v>
      </c>
      <c r="D238" s="15" t="s">
        <v>8</v>
      </c>
      <c r="E238" s="41">
        <v>6</v>
      </c>
      <c r="F238" s="41">
        <v>5</v>
      </c>
      <c r="G238" s="41">
        <v>6</v>
      </c>
      <c r="H238" s="59">
        <f t="shared" si="8"/>
        <v>17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</row>
    <row r="239" spans="2:18" x14ac:dyDescent="0.25">
      <c r="B239" s="2" t="s">
        <v>349</v>
      </c>
      <c r="C239" s="19" t="s">
        <v>347</v>
      </c>
      <c r="D239" s="15" t="s">
        <v>8</v>
      </c>
      <c r="E239" s="41">
        <v>450</v>
      </c>
      <c r="F239" s="41">
        <v>15</v>
      </c>
      <c r="G239" s="41">
        <v>300</v>
      </c>
      <c r="H239" s="59">
        <f t="shared" si="8"/>
        <v>765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2:18" x14ac:dyDescent="0.25">
      <c r="B240" s="2" t="s">
        <v>350</v>
      </c>
      <c r="C240" s="19" t="s">
        <v>470</v>
      </c>
      <c r="D240" s="15" t="s">
        <v>4</v>
      </c>
      <c r="E240" s="41">
        <v>350</v>
      </c>
      <c r="F240" s="41">
        <v>120</v>
      </c>
      <c r="G240" s="41">
        <v>30</v>
      </c>
      <c r="H240" s="59">
        <f t="shared" si="8"/>
        <v>500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</row>
    <row r="241" spans="2:18" x14ac:dyDescent="0.25">
      <c r="B241" s="2" t="s">
        <v>352</v>
      </c>
      <c r="C241" s="19" t="s">
        <v>471</v>
      </c>
      <c r="D241" s="15" t="s">
        <v>4</v>
      </c>
      <c r="E241" s="41">
        <v>300</v>
      </c>
      <c r="F241" s="41">
        <v>15</v>
      </c>
      <c r="G241" s="41">
        <v>1</v>
      </c>
      <c r="H241" s="59">
        <f t="shared" si="8"/>
        <v>316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2:18" x14ac:dyDescent="0.25">
      <c r="B242" s="2" t="s">
        <v>353</v>
      </c>
      <c r="C242" s="19" t="s">
        <v>351</v>
      </c>
      <c r="D242" s="15" t="s">
        <v>4</v>
      </c>
      <c r="E242" s="41">
        <v>150</v>
      </c>
      <c r="F242" s="41">
        <v>150</v>
      </c>
      <c r="G242" s="41">
        <v>12</v>
      </c>
      <c r="H242" s="59">
        <f t="shared" si="8"/>
        <v>312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</row>
    <row r="243" spans="2:18" x14ac:dyDescent="0.25">
      <c r="B243" s="2" t="s">
        <v>356</v>
      </c>
      <c r="C243" s="19" t="s">
        <v>472</v>
      </c>
      <c r="D243" s="15" t="s">
        <v>4</v>
      </c>
      <c r="E243" s="41">
        <v>120</v>
      </c>
      <c r="F243" s="41">
        <v>120</v>
      </c>
      <c r="G243" s="41">
        <v>6</v>
      </c>
      <c r="H243" s="59">
        <f t="shared" si="8"/>
        <v>246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2:18" x14ac:dyDescent="0.25">
      <c r="B244" s="2" t="s">
        <v>358</v>
      </c>
      <c r="C244" s="19" t="s">
        <v>354</v>
      </c>
      <c r="D244" s="15" t="s">
        <v>35</v>
      </c>
      <c r="E244" s="41">
        <v>60</v>
      </c>
      <c r="F244" s="41">
        <v>20</v>
      </c>
      <c r="G244" s="41">
        <v>60</v>
      </c>
      <c r="H244" s="59">
        <f t="shared" si="8"/>
        <v>140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</row>
    <row r="245" spans="2:18" x14ac:dyDescent="0.25">
      <c r="B245" s="7"/>
      <c r="C245" s="7"/>
      <c r="D245" s="29"/>
      <c r="E245" s="48"/>
      <c r="F245" s="48"/>
      <c r="G245" s="48"/>
    </row>
    <row r="246" spans="2:18" x14ac:dyDescent="0.25">
      <c r="B246" s="2"/>
      <c r="C246" s="18" t="s">
        <v>355</v>
      </c>
      <c r="D246" s="13"/>
      <c r="E246" s="48"/>
      <c r="F246" s="48"/>
      <c r="G246" s="48"/>
    </row>
    <row r="247" spans="2:18" x14ac:dyDescent="0.25">
      <c r="B247" s="2" t="s">
        <v>359</v>
      </c>
      <c r="C247" s="22" t="s">
        <v>357</v>
      </c>
      <c r="D247" s="11" t="s">
        <v>8</v>
      </c>
      <c r="E247" s="41">
        <v>150</v>
      </c>
      <c r="F247" s="41">
        <v>30</v>
      </c>
      <c r="G247" s="41">
        <v>30</v>
      </c>
      <c r="H247" s="59">
        <f>SUM(E247:G247)</f>
        <v>210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2:18" x14ac:dyDescent="0.25">
      <c r="B248" s="2" t="s">
        <v>360</v>
      </c>
      <c r="C248" s="22" t="s">
        <v>473</v>
      </c>
      <c r="D248" s="17" t="s">
        <v>8</v>
      </c>
      <c r="E248" s="41">
        <v>150</v>
      </c>
      <c r="F248" s="41">
        <v>5</v>
      </c>
      <c r="G248" s="41">
        <v>9</v>
      </c>
      <c r="H248" s="59">
        <f t="shared" ref="H248:H256" si="9">SUM(E248:G248)</f>
        <v>164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</row>
    <row r="249" spans="2:18" x14ac:dyDescent="0.25">
      <c r="B249" s="2" t="s">
        <v>362</v>
      </c>
      <c r="C249" s="22" t="s">
        <v>361</v>
      </c>
      <c r="D249" s="11" t="s">
        <v>8</v>
      </c>
      <c r="E249" s="41">
        <v>80</v>
      </c>
      <c r="F249" s="41">
        <v>30</v>
      </c>
      <c r="G249" s="41">
        <v>15</v>
      </c>
      <c r="H249" s="59">
        <f t="shared" si="9"/>
        <v>125</v>
      </c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2:18" x14ac:dyDescent="0.25">
      <c r="B250" s="2" t="s">
        <v>364</v>
      </c>
      <c r="C250" s="22" t="s">
        <v>363</v>
      </c>
      <c r="D250" s="11" t="s">
        <v>8</v>
      </c>
      <c r="E250" s="41">
        <v>80</v>
      </c>
      <c r="F250" s="41">
        <v>10</v>
      </c>
      <c r="G250" s="41">
        <v>30</v>
      </c>
      <c r="H250" s="59">
        <f t="shared" si="9"/>
        <v>120</v>
      </c>
      <c r="I250" s="9"/>
      <c r="J250" s="9"/>
      <c r="K250" s="9"/>
      <c r="L250" s="9"/>
      <c r="M250" s="9"/>
      <c r="N250" s="9"/>
      <c r="O250" s="9"/>
      <c r="P250" s="9"/>
      <c r="Q250" s="9"/>
      <c r="R250" s="9"/>
    </row>
    <row r="251" spans="2:18" x14ac:dyDescent="0.25">
      <c r="B251" s="2" t="s">
        <v>366</v>
      </c>
      <c r="C251" s="22" t="s">
        <v>365</v>
      </c>
      <c r="D251" s="11" t="s">
        <v>8</v>
      </c>
      <c r="E251" s="41">
        <v>60</v>
      </c>
      <c r="F251" s="41">
        <v>10</v>
      </c>
      <c r="G251" s="41">
        <v>30</v>
      </c>
      <c r="H251" s="59">
        <f t="shared" si="9"/>
        <v>100</v>
      </c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2:18" x14ac:dyDescent="0.25">
      <c r="B252" s="2" t="s">
        <v>368</v>
      </c>
      <c r="C252" s="22" t="s">
        <v>367</v>
      </c>
      <c r="D252" s="11" t="s">
        <v>8</v>
      </c>
      <c r="E252" s="41">
        <v>40</v>
      </c>
      <c r="F252" s="41">
        <v>10</v>
      </c>
      <c r="G252" s="41">
        <v>12</v>
      </c>
      <c r="H252" s="59">
        <f t="shared" si="9"/>
        <v>62</v>
      </c>
      <c r="I252" s="9"/>
      <c r="J252" s="9"/>
      <c r="K252" s="9"/>
      <c r="L252" s="9"/>
      <c r="M252" s="9"/>
      <c r="N252" s="9"/>
      <c r="O252" s="9"/>
      <c r="P252" s="9"/>
      <c r="Q252" s="9"/>
      <c r="R252" s="9"/>
    </row>
    <row r="253" spans="2:18" x14ac:dyDescent="0.25">
      <c r="B253" s="2" t="s">
        <v>370</v>
      </c>
      <c r="C253" s="22" t="s">
        <v>369</v>
      </c>
      <c r="D253" s="11" t="s">
        <v>35</v>
      </c>
      <c r="E253" s="41">
        <v>12</v>
      </c>
      <c r="F253" s="41">
        <v>5</v>
      </c>
      <c r="G253" s="41">
        <v>10</v>
      </c>
      <c r="H253" s="59">
        <f t="shared" si="9"/>
        <v>27</v>
      </c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2:18" x14ac:dyDescent="0.25">
      <c r="B254" s="2" t="s">
        <v>371</v>
      </c>
      <c r="C254" s="22" t="s">
        <v>474</v>
      </c>
      <c r="D254" s="11" t="s">
        <v>4</v>
      </c>
      <c r="E254" s="41">
        <v>300</v>
      </c>
      <c r="F254" s="41">
        <v>100</v>
      </c>
      <c r="G254" s="41">
        <v>10</v>
      </c>
      <c r="H254" s="59">
        <f t="shared" si="9"/>
        <v>410</v>
      </c>
      <c r="I254" s="9"/>
      <c r="J254" s="9"/>
      <c r="K254" s="9"/>
      <c r="L254" s="9"/>
      <c r="M254" s="9"/>
      <c r="N254" s="9"/>
      <c r="O254" s="9"/>
      <c r="P254" s="9"/>
      <c r="Q254" s="9"/>
      <c r="R254" s="9"/>
    </row>
    <row r="255" spans="2:18" x14ac:dyDescent="0.25">
      <c r="B255" s="2" t="s">
        <v>373</v>
      </c>
      <c r="C255" s="22" t="s">
        <v>372</v>
      </c>
      <c r="D255" s="11" t="s">
        <v>35</v>
      </c>
      <c r="E255" s="41">
        <v>60</v>
      </c>
      <c r="F255" s="41">
        <v>5</v>
      </c>
      <c r="G255" s="41">
        <v>12</v>
      </c>
      <c r="H255" s="59">
        <f t="shared" si="9"/>
        <v>77</v>
      </c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2:18" x14ac:dyDescent="0.25">
      <c r="B256" s="2" t="s">
        <v>482</v>
      </c>
      <c r="C256" s="22" t="s">
        <v>475</v>
      </c>
      <c r="D256" s="11" t="s">
        <v>4</v>
      </c>
      <c r="E256" s="41">
        <v>300</v>
      </c>
      <c r="F256" s="41">
        <v>100</v>
      </c>
      <c r="G256" s="41">
        <v>12</v>
      </c>
      <c r="H256" s="59">
        <f t="shared" si="9"/>
        <v>412</v>
      </c>
      <c r="I256" s="9"/>
      <c r="J256" s="9"/>
      <c r="K256" s="9"/>
      <c r="L256" s="9"/>
      <c r="M256" s="9"/>
      <c r="N256" s="9"/>
      <c r="O256" s="9"/>
      <c r="P256" s="9"/>
      <c r="Q256" s="9"/>
      <c r="R256" s="9"/>
    </row>
    <row r="257" spans="2:18" x14ac:dyDescent="0.25">
      <c r="B257" s="8"/>
      <c r="C257" s="8"/>
      <c r="D257" s="29"/>
      <c r="E257" s="48"/>
      <c r="F257" s="48"/>
      <c r="G257" s="48"/>
    </row>
    <row r="258" spans="2:18" x14ac:dyDescent="0.25">
      <c r="B258" s="2"/>
      <c r="C258" s="18" t="s">
        <v>374</v>
      </c>
      <c r="D258" s="5"/>
      <c r="E258" s="41"/>
      <c r="F258" s="41"/>
      <c r="G258" s="41"/>
      <c r="H258" s="62"/>
      <c r="I258" s="9"/>
      <c r="J258" s="9"/>
      <c r="K258" s="9"/>
      <c r="L258" s="9"/>
      <c r="M258" s="9"/>
      <c r="N258" s="9"/>
      <c r="O258" s="9"/>
      <c r="P258" s="9"/>
      <c r="Q258" s="9"/>
      <c r="R258" s="9"/>
    </row>
    <row r="259" spans="2:18" x14ac:dyDescent="0.25">
      <c r="B259" s="2" t="s">
        <v>375</v>
      </c>
      <c r="C259" s="22" t="s">
        <v>376</v>
      </c>
      <c r="D259" s="5" t="s">
        <v>4</v>
      </c>
      <c r="E259" s="41">
        <v>30</v>
      </c>
      <c r="F259" s="41">
        <v>30</v>
      </c>
      <c r="G259" s="41">
        <v>30</v>
      </c>
      <c r="H259" s="59">
        <f>SUM(E259:G259)</f>
        <v>90</v>
      </c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2:18" x14ac:dyDescent="0.25">
      <c r="B260" s="2" t="s">
        <v>377</v>
      </c>
      <c r="C260" s="22" t="s">
        <v>476</v>
      </c>
      <c r="D260" s="5" t="s">
        <v>4</v>
      </c>
      <c r="E260" s="41">
        <v>2000</v>
      </c>
      <c r="F260" s="41">
        <v>900</v>
      </c>
      <c r="G260" s="41">
        <v>90</v>
      </c>
      <c r="H260" s="59">
        <f t="shared" ref="H260:H261" si="10">SUM(E260:G260)</f>
        <v>2990</v>
      </c>
      <c r="I260" s="9"/>
      <c r="J260" s="9"/>
      <c r="K260" s="9"/>
      <c r="L260" s="9"/>
      <c r="M260" s="9"/>
      <c r="N260" s="9"/>
      <c r="O260" s="9"/>
      <c r="P260" s="9"/>
      <c r="Q260" s="9"/>
      <c r="R260" s="9"/>
    </row>
    <row r="261" spans="2:18" x14ac:dyDescent="0.25">
      <c r="B261" s="2" t="s">
        <v>378</v>
      </c>
      <c r="C261" s="22" t="s">
        <v>379</v>
      </c>
      <c r="D261" s="5" t="s">
        <v>4</v>
      </c>
      <c r="E261" s="41">
        <v>5000</v>
      </c>
      <c r="F261" s="41">
        <v>3000</v>
      </c>
      <c r="G261" s="41">
        <v>90</v>
      </c>
      <c r="H261" s="59">
        <f t="shared" si="10"/>
        <v>8090</v>
      </c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2:18" x14ac:dyDescent="0.25">
      <c r="B262" s="8"/>
      <c r="C262" s="8"/>
      <c r="D262" s="29"/>
    </row>
    <row r="263" spans="2:18" x14ac:dyDescent="0.25">
      <c r="B263" s="8"/>
      <c r="C263" s="8"/>
      <c r="D263" s="29"/>
    </row>
    <row r="264" spans="2:18" x14ac:dyDescent="0.25">
      <c r="B264" s="8"/>
      <c r="C264" s="8"/>
      <c r="D264" s="29"/>
    </row>
    <row r="265" spans="2:18" ht="15.75" thickBot="1" x14ac:dyDescent="0.3">
      <c r="B265" s="8"/>
      <c r="C265" s="8"/>
      <c r="D265" s="29"/>
    </row>
    <row r="266" spans="2:18" ht="90.75" thickBot="1" x14ac:dyDescent="0.3">
      <c r="B266" s="8"/>
      <c r="C266" s="30" t="s">
        <v>483</v>
      </c>
      <c r="D266" s="5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4821-A305-411A-B7FF-3B5527EE9752}">
  <dimension ref="A2:P265"/>
  <sheetViews>
    <sheetView tabSelected="1" topLeftCell="A226" workbookViewId="0">
      <selection activeCell="E17" sqref="E17"/>
    </sheetView>
  </sheetViews>
  <sheetFormatPr defaultRowHeight="15" x14ac:dyDescent="0.25"/>
  <cols>
    <col min="3" max="3" width="49.140625" customWidth="1"/>
    <col min="4" max="4" width="12.85546875" style="52" customWidth="1"/>
    <col min="5" max="5" width="12.28515625" customWidth="1"/>
    <col min="6" max="6" width="11.7109375" customWidth="1"/>
    <col min="7" max="7" width="9.140625" style="50"/>
  </cols>
  <sheetData>
    <row r="2" spans="1:16" x14ac:dyDescent="0.25">
      <c r="C2" t="s">
        <v>514</v>
      </c>
    </row>
    <row r="4" spans="1:16" ht="67.5" x14ac:dyDescent="0.25">
      <c r="B4" s="1" t="s">
        <v>484</v>
      </c>
      <c r="C4" s="31" t="s">
        <v>485</v>
      </c>
      <c r="D4" s="53" t="s">
        <v>486</v>
      </c>
      <c r="E4" s="32" t="s">
        <v>512</v>
      </c>
      <c r="F4" s="38" t="s">
        <v>513</v>
      </c>
      <c r="G4" s="51" t="s">
        <v>488</v>
      </c>
      <c r="H4" s="33" t="s">
        <v>489</v>
      </c>
      <c r="I4" s="33" t="s">
        <v>490</v>
      </c>
      <c r="J4" s="33" t="s">
        <v>491</v>
      </c>
      <c r="K4" s="33" t="s">
        <v>492</v>
      </c>
      <c r="L4" s="33" t="s">
        <v>493</v>
      </c>
      <c r="M4" s="33" t="s">
        <v>494</v>
      </c>
      <c r="N4" s="33" t="s">
        <v>495</v>
      </c>
      <c r="O4" s="33" t="s">
        <v>496</v>
      </c>
      <c r="P4" s="33" t="s">
        <v>497</v>
      </c>
    </row>
    <row r="5" spans="1:16" x14ac:dyDescent="0.25">
      <c r="B5" s="2"/>
      <c r="C5" s="21" t="s">
        <v>0</v>
      </c>
      <c r="D5" s="54" t="s">
        <v>1</v>
      </c>
      <c r="E5" s="2"/>
      <c r="F5" s="2"/>
      <c r="G5" s="51" t="s">
        <v>7</v>
      </c>
      <c r="H5" s="33" t="s">
        <v>9</v>
      </c>
      <c r="I5" s="33" t="s">
        <v>11</v>
      </c>
      <c r="J5" s="33"/>
      <c r="K5" s="33" t="s">
        <v>13</v>
      </c>
      <c r="L5" s="33" t="s">
        <v>14</v>
      </c>
      <c r="M5" s="33" t="s">
        <v>499</v>
      </c>
      <c r="N5" s="33" t="s">
        <v>17</v>
      </c>
      <c r="O5" s="33" t="s">
        <v>18</v>
      </c>
      <c r="P5" s="33" t="s">
        <v>500</v>
      </c>
    </row>
    <row r="6" spans="1:16" x14ac:dyDescent="0.25">
      <c r="B6" s="7"/>
      <c r="C6" s="26"/>
      <c r="D6" s="35"/>
      <c r="E6" s="34"/>
      <c r="F6" s="36"/>
    </row>
    <row r="7" spans="1:16" x14ac:dyDescent="0.25">
      <c r="B7" s="2"/>
      <c r="C7" s="18" t="s">
        <v>2</v>
      </c>
      <c r="D7" s="10"/>
      <c r="E7" s="9"/>
      <c r="F7" s="2"/>
      <c r="G7" s="49"/>
      <c r="H7" s="9"/>
      <c r="I7" s="9"/>
      <c r="J7" s="9"/>
      <c r="K7" s="9"/>
      <c r="L7" s="9"/>
      <c r="M7" s="9"/>
      <c r="N7" s="9"/>
      <c r="O7" s="9"/>
      <c r="P7" s="9"/>
    </row>
    <row r="8" spans="1:16" x14ac:dyDescent="0.25">
      <c r="B8" s="2" t="s">
        <v>0</v>
      </c>
      <c r="C8" s="22" t="s">
        <v>3</v>
      </c>
      <c r="D8" s="11" t="s">
        <v>4</v>
      </c>
      <c r="E8" s="2">
        <v>0</v>
      </c>
      <c r="F8" s="41">
        <v>22000</v>
      </c>
      <c r="G8" s="49">
        <f>SUM(E8:F8)</f>
        <v>22000</v>
      </c>
      <c r="H8" s="9"/>
      <c r="I8" s="9"/>
      <c r="J8" s="9"/>
      <c r="K8" s="9"/>
      <c r="L8" s="9"/>
      <c r="M8" s="9"/>
      <c r="N8" s="9"/>
      <c r="O8" s="9"/>
      <c r="P8" s="9"/>
    </row>
    <row r="9" spans="1:16" x14ac:dyDescent="0.25">
      <c r="B9" s="2" t="s">
        <v>1</v>
      </c>
      <c r="C9" s="22" t="s">
        <v>5</v>
      </c>
      <c r="D9" s="11" t="s">
        <v>4</v>
      </c>
      <c r="E9" s="41">
        <v>50000</v>
      </c>
      <c r="F9" s="2">
        <v>0</v>
      </c>
      <c r="G9" s="49">
        <f>SUM(E9:F9)</f>
        <v>50000</v>
      </c>
      <c r="H9" s="9"/>
      <c r="I9" s="9"/>
      <c r="J9" s="9"/>
      <c r="K9" s="9"/>
      <c r="L9" s="9"/>
      <c r="M9" s="9"/>
      <c r="N9" s="9"/>
      <c r="O9" s="9"/>
      <c r="P9" s="9"/>
    </row>
    <row r="10" spans="1:16" x14ac:dyDescent="0.25">
      <c r="A10" s="36"/>
      <c r="B10" s="67"/>
      <c r="C10" s="66"/>
      <c r="D10" s="12"/>
      <c r="E10" s="8"/>
      <c r="F10" s="8"/>
    </row>
    <row r="11" spans="1:16" x14ac:dyDescent="0.25">
      <c r="A11" s="36"/>
      <c r="B11" s="69"/>
      <c r="C11" s="68" t="s">
        <v>6</v>
      </c>
      <c r="D11" s="13"/>
      <c r="E11" s="8"/>
    </row>
    <row r="12" spans="1:16" x14ac:dyDescent="0.25">
      <c r="B12" s="2" t="s">
        <v>7</v>
      </c>
      <c r="C12" s="19" t="s">
        <v>380</v>
      </c>
      <c r="D12" s="11" t="s">
        <v>8</v>
      </c>
      <c r="E12" s="2">
        <v>5</v>
      </c>
      <c r="F12" s="2">
        <v>10</v>
      </c>
      <c r="G12" s="49">
        <f>SUM(E12:F12)</f>
        <v>15</v>
      </c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25">
      <c r="B13" s="2" t="s">
        <v>9</v>
      </c>
      <c r="C13" s="19" t="s">
        <v>10</v>
      </c>
      <c r="D13" s="11" t="s">
        <v>8</v>
      </c>
      <c r="E13" s="2">
        <v>5</v>
      </c>
      <c r="F13" s="2">
        <v>10</v>
      </c>
      <c r="G13" s="49">
        <f t="shared" ref="G13:G24" si="0">SUM(E13:F13)</f>
        <v>15</v>
      </c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5">
      <c r="B14" s="2" t="s">
        <v>11</v>
      </c>
      <c r="C14" s="19" t="s">
        <v>12</v>
      </c>
      <c r="D14" s="11" t="s">
        <v>4</v>
      </c>
      <c r="E14" s="2">
        <v>30</v>
      </c>
      <c r="F14" s="2">
        <v>5</v>
      </c>
      <c r="G14" s="49">
        <f t="shared" si="0"/>
        <v>35</v>
      </c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25">
      <c r="B15" s="2" t="s">
        <v>13</v>
      </c>
      <c r="C15" s="19" t="s">
        <v>381</v>
      </c>
      <c r="D15" s="11" t="s">
        <v>8</v>
      </c>
      <c r="E15" s="2">
        <v>10</v>
      </c>
      <c r="F15" s="2">
        <v>0</v>
      </c>
      <c r="G15" s="49">
        <f t="shared" si="0"/>
        <v>10</v>
      </c>
      <c r="H15" s="9"/>
      <c r="I15" s="9"/>
      <c r="J15" s="37"/>
      <c r="K15" s="9"/>
      <c r="L15" s="9"/>
      <c r="M15" s="9"/>
      <c r="N15" s="9"/>
      <c r="O15" s="9"/>
      <c r="P15" s="9"/>
    </row>
    <row r="16" spans="1:16" x14ac:dyDescent="0.25">
      <c r="B16" s="2" t="s">
        <v>14</v>
      </c>
      <c r="C16" s="19" t="s">
        <v>15</v>
      </c>
      <c r="D16" s="11" t="s">
        <v>4</v>
      </c>
      <c r="E16" s="2">
        <v>5</v>
      </c>
      <c r="F16" s="2">
        <v>150</v>
      </c>
      <c r="G16" s="49">
        <f t="shared" si="0"/>
        <v>155</v>
      </c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5">
      <c r="B17" s="2" t="s">
        <v>16</v>
      </c>
      <c r="C17" s="20" t="s">
        <v>477</v>
      </c>
      <c r="D17" s="55" t="s">
        <v>4</v>
      </c>
      <c r="E17" s="2">
        <v>10</v>
      </c>
      <c r="F17" s="2">
        <v>0</v>
      </c>
      <c r="G17" s="49">
        <f t="shared" si="0"/>
        <v>10</v>
      </c>
      <c r="H17" s="9"/>
      <c r="I17" s="9"/>
      <c r="J17" s="9"/>
      <c r="K17" s="9"/>
      <c r="L17" s="9"/>
      <c r="M17" s="9"/>
      <c r="N17" s="9"/>
      <c r="O17" s="9"/>
      <c r="P17" s="9"/>
    </row>
    <row r="18" spans="1:16" x14ac:dyDescent="0.25">
      <c r="B18" s="2" t="s">
        <v>17</v>
      </c>
      <c r="C18" s="20" t="s">
        <v>478</v>
      </c>
      <c r="D18" s="55" t="s">
        <v>4</v>
      </c>
      <c r="E18" s="2">
        <v>30</v>
      </c>
      <c r="F18" s="2">
        <v>50</v>
      </c>
      <c r="G18" s="49">
        <f t="shared" si="0"/>
        <v>80</v>
      </c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5">
      <c r="B19" s="2" t="s">
        <v>18</v>
      </c>
      <c r="C19" s="20" t="s">
        <v>479</v>
      </c>
      <c r="D19" s="55" t="s">
        <v>4</v>
      </c>
      <c r="E19" s="2">
        <v>20</v>
      </c>
      <c r="F19" s="2">
        <v>50</v>
      </c>
      <c r="G19" s="49">
        <f t="shared" si="0"/>
        <v>70</v>
      </c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5">
      <c r="B20" s="2" t="s">
        <v>19</v>
      </c>
      <c r="C20" s="20" t="s">
        <v>481</v>
      </c>
      <c r="D20" s="10" t="s">
        <v>8</v>
      </c>
      <c r="E20" s="2">
        <v>5</v>
      </c>
      <c r="F20" s="2">
        <v>10</v>
      </c>
      <c r="G20" s="49">
        <f t="shared" si="0"/>
        <v>15</v>
      </c>
      <c r="H20" s="9"/>
      <c r="I20" s="9"/>
      <c r="J20" s="9"/>
      <c r="K20" s="9"/>
      <c r="L20" s="9"/>
      <c r="M20" s="9"/>
      <c r="N20" s="9"/>
      <c r="O20" s="9"/>
      <c r="P20" s="9"/>
    </row>
    <row r="21" spans="1:16" x14ac:dyDescent="0.25">
      <c r="B21" s="2" t="s">
        <v>21</v>
      </c>
      <c r="C21" s="19" t="s">
        <v>480</v>
      </c>
      <c r="D21" s="11" t="s">
        <v>8</v>
      </c>
      <c r="E21" s="2">
        <v>2</v>
      </c>
      <c r="F21" s="2">
        <v>10</v>
      </c>
      <c r="G21" s="49">
        <f t="shared" si="0"/>
        <v>12</v>
      </c>
      <c r="H21" s="9"/>
      <c r="I21" s="9"/>
      <c r="J21" s="9"/>
      <c r="K21" s="9"/>
      <c r="L21" s="9"/>
      <c r="M21" s="9"/>
      <c r="N21" s="9"/>
      <c r="O21" s="9"/>
      <c r="P21" s="9"/>
    </row>
    <row r="22" spans="1:16" x14ac:dyDescent="0.25">
      <c r="B22" s="2" t="s">
        <v>23</v>
      </c>
      <c r="C22" s="19" t="s">
        <v>382</v>
      </c>
      <c r="D22" s="11" t="s">
        <v>8</v>
      </c>
      <c r="E22" s="2">
        <v>2</v>
      </c>
      <c r="F22" s="2">
        <v>10</v>
      </c>
      <c r="G22" s="49">
        <f t="shared" si="0"/>
        <v>12</v>
      </c>
      <c r="H22" s="9"/>
      <c r="I22" s="9"/>
      <c r="J22" s="9"/>
      <c r="K22" s="9"/>
      <c r="L22" s="9"/>
      <c r="M22" s="9"/>
      <c r="N22" s="9"/>
      <c r="O22" s="9"/>
      <c r="P22" s="9"/>
    </row>
    <row r="23" spans="1:16" x14ac:dyDescent="0.25">
      <c r="B23" s="2" t="s">
        <v>24</v>
      </c>
      <c r="C23" s="19" t="s">
        <v>383</v>
      </c>
      <c r="D23" s="11" t="s">
        <v>8</v>
      </c>
      <c r="E23" s="2">
        <v>2</v>
      </c>
      <c r="F23" s="2">
        <v>10</v>
      </c>
      <c r="G23" s="49">
        <f t="shared" si="0"/>
        <v>12</v>
      </c>
      <c r="H23" s="9"/>
      <c r="I23" s="9"/>
      <c r="J23" s="9"/>
      <c r="K23" s="9"/>
      <c r="L23" s="9"/>
      <c r="M23" s="9"/>
      <c r="N23" s="9"/>
      <c r="O23" s="9"/>
      <c r="P23" s="9"/>
    </row>
    <row r="24" spans="1:16" x14ac:dyDescent="0.25">
      <c r="B24" s="2" t="s">
        <v>25</v>
      </c>
      <c r="C24" s="19" t="s">
        <v>384</v>
      </c>
      <c r="D24" s="11" t="s">
        <v>8</v>
      </c>
      <c r="E24" s="2">
        <v>2</v>
      </c>
      <c r="F24" s="2">
        <v>10</v>
      </c>
      <c r="G24" s="49">
        <f t="shared" si="0"/>
        <v>12</v>
      </c>
      <c r="H24" s="9"/>
      <c r="I24" s="9"/>
      <c r="J24" s="9"/>
      <c r="K24" s="9"/>
      <c r="L24" s="9"/>
      <c r="M24" s="9"/>
      <c r="N24" s="9"/>
      <c r="O24" s="9"/>
      <c r="P24" s="9"/>
    </row>
    <row r="25" spans="1:16" x14ac:dyDescent="0.25">
      <c r="A25" s="36"/>
      <c r="B25" s="7"/>
      <c r="C25" s="65"/>
      <c r="D25" s="13"/>
      <c r="E25" s="8"/>
      <c r="F25" s="2"/>
    </row>
    <row r="26" spans="1:16" x14ac:dyDescent="0.25">
      <c r="B26" s="2"/>
      <c r="C26" s="25" t="s">
        <v>20</v>
      </c>
      <c r="D26" s="5"/>
      <c r="E26" s="2"/>
      <c r="F26" s="9"/>
      <c r="G26" s="49"/>
      <c r="H26" s="9"/>
      <c r="I26" s="9"/>
      <c r="J26" s="9"/>
      <c r="K26" s="9"/>
      <c r="L26" s="9"/>
      <c r="M26" s="9"/>
      <c r="N26" s="9"/>
      <c r="O26" s="9"/>
      <c r="P26" s="9"/>
    </row>
    <row r="27" spans="1:16" x14ac:dyDescent="0.25">
      <c r="B27" s="2" t="s">
        <v>26</v>
      </c>
      <c r="C27" s="19" t="s">
        <v>22</v>
      </c>
      <c r="D27" s="5" t="s">
        <v>8</v>
      </c>
      <c r="E27" s="2">
        <v>500</v>
      </c>
      <c r="F27" s="2">
        <v>300</v>
      </c>
      <c r="G27" s="49">
        <f>SUM(E27:F27)</f>
        <v>800</v>
      </c>
      <c r="H27" s="9"/>
      <c r="I27" s="9"/>
      <c r="J27" s="9"/>
      <c r="K27" s="9"/>
      <c r="L27" s="9"/>
      <c r="M27" s="9"/>
      <c r="N27" s="9"/>
      <c r="O27" s="9"/>
      <c r="P27" s="9"/>
    </row>
    <row r="28" spans="1:16" x14ac:dyDescent="0.25">
      <c r="B28" s="2" t="s">
        <v>27</v>
      </c>
      <c r="C28" s="19" t="s">
        <v>385</v>
      </c>
      <c r="D28" s="14" t="s">
        <v>8</v>
      </c>
      <c r="E28" s="41">
        <v>2000</v>
      </c>
      <c r="F28" s="2">
        <v>0</v>
      </c>
      <c r="G28" s="49">
        <f t="shared" ref="G28:G34" si="1">SUM(E28:F28)</f>
        <v>2000</v>
      </c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25">
      <c r="B29" s="2" t="s">
        <v>28</v>
      </c>
      <c r="C29" s="22" t="s">
        <v>386</v>
      </c>
      <c r="D29" s="5" t="s">
        <v>8</v>
      </c>
      <c r="E29" s="41">
        <v>1500</v>
      </c>
      <c r="F29" s="2">
        <v>50</v>
      </c>
      <c r="G29" s="49">
        <f t="shared" si="1"/>
        <v>1550</v>
      </c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25">
      <c r="B30" s="2" t="s">
        <v>29</v>
      </c>
      <c r="C30" s="22" t="s">
        <v>387</v>
      </c>
      <c r="D30" s="14" t="s">
        <v>8</v>
      </c>
      <c r="E30" s="2">
        <v>500</v>
      </c>
      <c r="F30" s="2">
        <v>0</v>
      </c>
      <c r="G30" s="49">
        <f t="shared" si="1"/>
        <v>500</v>
      </c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25">
      <c r="B31" s="2" t="s">
        <v>31</v>
      </c>
      <c r="C31" s="22" t="s">
        <v>388</v>
      </c>
      <c r="D31" s="5" t="s">
        <v>8</v>
      </c>
      <c r="E31" s="2">
        <v>10</v>
      </c>
      <c r="F31" s="2">
        <v>0</v>
      </c>
      <c r="G31" s="49">
        <f t="shared" si="1"/>
        <v>10</v>
      </c>
      <c r="H31" s="9"/>
      <c r="I31" s="9"/>
      <c r="J31" s="9"/>
      <c r="K31" s="9"/>
      <c r="L31" s="9"/>
      <c r="M31" s="9"/>
      <c r="N31" s="9"/>
      <c r="O31" s="9"/>
      <c r="P31" s="9"/>
    </row>
    <row r="32" spans="1:16" x14ac:dyDescent="0.25">
      <c r="B32" s="2" t="s">
        <v>33</v>
      </c>
      <c r="C32" s="22" t="s">
        <v>389</v>
      </c>
      <c r="D32" s="5" t="s">
        <v>8</v>
      </c>
      <c r="E32" s="2">
        <v>10</v>
      </c>
      <c r="F32" s="2">
        <v>0</v>
      </c>
      <c r="G32" s="49">
        <f t="shared" si="1"/>
        <v>10</v>
      </c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25">
      <c r="B33" s="2" t="s">
        <v>36</v>
      </c>
      <c r="C33" s="22" t="s">
        <v>390</v>
      </c>
      <c r="D33" s="5" t="s">
        <v>4</v>
      </c>
      <c r="E33" s="2">
        <v>400</v>
      </c>
      <c r="F33" s="2">
        <v>360</v>
      </c>
      <c r="G33" s="49">
        <f t="shared" si="1"/>
        <v>760</v>
      </c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25">
      <c r="B34" s="2" t="s">
        <v>38</v>
      </c>
      <c r="C34" s="22" t="s">
        <v>391</v>
      </c>
      <c r="D34" s="5" t="s">
        <v>4</v>
      </c>
      <c r="E34" s="2">
        <v>400</v>
      </c>
      <c r="F34" s="2">
        <v>250</v>
      </c>
      <c r="G34" s="49">
        <f t="shared" si="1"/>
        <v>650</v>
      </c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25">
      <c r="A35" s="36"/>
      <c r="B35" s="7"/>
      <c r="C35" s="7"/>
      <c r="D35" s="13"/>
      <c r="E35" s="8"/>
      <c r="F35" s="8"/>
    </row>
    <row r="36" spans="1:16" x14ac:dyDescent="0.25">
      <c r="B36" s="2"/>
      <c r="C36" s="18" t="s">
        <v>30</v>
      </c>
      <c r="D36" s="5"/>
      <c r="E36" s="2"/>
      <c r="F36" s="9"/>
      <c r="G36" s="49"/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25">
      <c r="B37" s="2" t="s">
        <v>39</v>
      </c>
      <c r="C37" s="22" t="s">
        <v>32</v>
      </c>
      <c r="D37" s="5" t="s">
        <v>4</v>
      </c>
      <c r="E37" s="2">
        <v>700</v>
      </c>
      <c r="F37" s="2">
        <v>300</v>
      </c>
      <c r="G37" s="49">
        <f>SUM(E37:F37)</f>
        <v>1000</v>
      </c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25">
      <c r="B38" s="2" t="s">
        <v>41</v>
      </c>
      <c r="C38" s="22" t="s">
        <v>34</v>
      </c>
      <c r="D38" s="5" t="s">
        <v>35</v>
      </c>
      <c r="E38" s="2">
        <v>100</v>
      </c>
      <c r="F38" s="2">
        <v>100</v>
      </c>
      <c r="G38" s="49">
        <f t="shared" ref="G38:G50" si="2">SUM(E38:F38)</f>
        <v>200</v>
      </c>
      <c r="H38" s="9"/>
      <c r="I38" s="9"/>
      <c r="J38" s="9"/>
      <c r="K38" s="9"/>
      <c r="L38" s="9"/>
      <c r="M38" s="9"/>
      <c r="N38" s="9"/>
      <c r="O38" s="9"/>
      <c r="P38" s="9"/>
    </row>
    <row r="39" spans="1:16" x14ac:dyDescent="0.25">
      <c r="B39" s="2" t="s">
        <v>43</v>
      </c>
      <c r="C39" s="22" t="s">
        <v>37</v>
      </c>
      <c r="D39" s="5" t="s">
        <v>35</v>
      </c>
      <c r="E39" s="2">
        <v>100</v>
      </c>
      <c r="F39" s="2">
        <v>100</v>
      </c>
      <c r="G39" s="49">
        <f t="shared" si="2"/>
        <v>200</v>
      </c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25">
      <c r="B40" s="2" t="s">
        <v>44</v>
      </c>
      <c r="C40" s="22" t="s">
        <v>392</v>
      </c>
      <c r="D40" s="5" t="s">
        <v>35</v>
      </c>
      <c r="E40" s="2">
        <v>50</v>
      </c>
      <c r="F40" s="2">
        <v>150</v>
      </c>
      <c r="G40" s="49">
        <f t="shared" si="2"/>
        <v>200</v>
      </c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25">
      <c r="B41" s="2" t="s">
        <v>46</v>
      </c>
      <c r="C41" s="22" t="s">
        <v>40</v>
      </c>
      <c r="D41" s="5" t="s">
        <v>35</v>
      </c>
      <c r="E41" s="2">
        <v>300</v>
      </c>
      <c r="F41" s="2">
        <v>300</v>
      </c>
      <c r="G41" s="49">
        <f t="shared" si="2"/>
        <v>600</v>
      </c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25">
      <c r="B42" s="2" t="s">
        <v>47</v>
      </c>
      <c r="C42" s="22" t="s">
        <v>42</v>
      </c>
      <c r="D42" s="5" t="s">
        <v>4</v>
      </c>
      <c r="E42" s="2">
        <v>120</v>
      </c>
      <c r="F42" s="2">
        <v>0</v>
      </c>
      <c r="G42" s="49">
        <f t="shared" si="2"/>
        <v>120</v>
      </c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25">
      <c r="B43" s="2" t="s">
        <v>48</v>
      </c>
      <c r="C43" s="22" t="s">
        <v>393</v>
      </c>
      <c r="D43" s="5" t="s">
        <v>4</v>
      </c>
      <c r="E43" s="2">
        <v>200</v>
      </c>
      <c r="F43" s="2">
        <v>540</v>
      </c>
      <c r="G43" s="49">
        <f t="shared" si="2"/>
        <v>740</v>
      </c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25">
      <c r="B44" s="2" t="s">
        <v>50</v>
      </c>
      <c r="C44" s="22" t="s">
        <v>45</v>
      </c>
      <c r="D44" s="5" t="s">
        <v>4</v>
      </c>
      <c r="E44" s="2">
        <v>20</v>
      </c>
      <c r="F44" s="2">
        <v>200</v>
      </c>
      <c r="G44" s="49">
        <f t="shared" si="2"/>
        <v>220</v>
      </c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25">
      <c r="B45" s="2" t="s">
        <v>52</v>
      </c>
      <c r="C45" s="22" t="s">
        <v>394</v>
      </c>
      <c r="D45" s="5" t="s">
        <v>4</v>
      </c>
      <c r="E45" s="41">
        <v>35000</v>
      </c>
      <c r="F45" s="2">
        <v>0</v>
      </c>
      <c r="G45" s="49">
        <f t="shared" si="2"/>
        <v>35000</v>
      </c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25">
      <c r="B46" s="2" t="s">
        <v>54</v>
      </c>
      <c r="C46" s="22" t="s">
        <v>395</v>
      </c>
      <c r="D46" s="14" t="s">
        <v>8</v>
      </c>
      <c r="E46" s="41">
        <v>1000</v>
      </c>
      <c r="F46" s="2">
        <v>0</v>
      </c>
      <c r="G46" s="49">
        <f t="shared" si="2"/>
        <v>1000</v>
      </c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25">
      <c r="B47" s="2" t="s">
        <v>56</v>
      </c>
      <c r="C47" s="22" t="s">
        <v>49</v>
      </c>
      <c r="D47" s="5" t="s">
        <v>4</v>
      </c>
      <c r="E47" s="41">
        <v>2000</v>
      </c>
      <c r="F47" s="2">
        <v>0</v>
      </c>
      <c r="G47" s="49">
        <f t="shared" si="2"/>
        <v>2000</v>
      </c>
      <c r="H47" s="9"/>
      <c r="I47" s="9"/>
      <c r="J47" s="9"/>
      <c r="K47" s="9"/>
      <c r="L47" s="9"/>
      <c r="M47" s="9"/>
      <c r="N47" s="9"/>
      <c r="O47" s="9"/>
      <c r="P47" s="9"/>
    </row>
    <row r="48" spans="1:16" x14ac:dyDescent="0.25">
      <c r="B48" s="2" t="s">
        <v>58</v>
      </c>
      <c r="C48" s="22" t="s">
        <v>51</v>
      </c>
      <c r="D48" s="5" t="s">
        <v>35</v>
      </c>
      <c r="E48" s="2">
        <v>0</v>
      </c>
      <c r="F48" s="2">
        <v>10</v>
      </c>
      <c r="G48" s="49">
        <f t="shared" si="2"/>
        <v>10</v>
      </c>
      <c r="H48" s="9"/>
      <c r="I48" s="9"/>
      <c r="J48" s="9"/>
      <c r="K48" s="9"/>
      <c r="L48" s="9"/>
      <c r="M48" s="9"/>
      <c r="N48" s="9"/>
      <c r="O48" s="9"/>
      <c r="P48" s="9"/>
    </row>
    <row r="49" spans="1:16" x14ac:dyDescent="0.25">
      <c r="B49" s="2" t="s">
        <v>60</v>
      </c>
      <c r="C49" s="22" t="s">
        <v>53</v>
      </c>
      <c r="D49" s="5" t="s">
        <v>8</v>
      </c>
      <c r="E49" s="2">
        <v>0</v>
      </c>
      <c r="F49" s="2">
        <v>0</v>
      </c>
      <c r="G49" s="49">
        <f t="shared" si="2"/>
        <v>0</v>
      </c>
      <c r="H49" s="9"/>
      <c r="I49" s="9"/>
      <c r="J49" s="9"/>
      <c r="K49" s="9"/>
      <c r="L49" s="9"/>
      <c r="M49" s="9"/>
      <c r="N49" s="9"/>
      <c r="O49" s="9"/>
      <c r="P49" s="9"/>
    </row>
    <row r="50" spans="1:16" x14ac:dyDescent="0.25">
      <c r="B50" s="2" t="s">
        <v>61</v>
      </c>
      <c r="C50" s="22" t="s">
        <v>396</v>
      </c>
      <c r="D50" s="5" t="s">
        <v>4</v>
      </c>
      <c r="E50" s="2">
        <v>0</v>
      </c>
      <c r="F50" s="2">
        <v>0</v>
      </c>
      <c r="G50" s="49">
        <f t="shared" si="2"/>
        <v>0</v>
      </c>
      <c r="H50" s="9"/>
      <c r="I50" s="9"/>
      <c r="J50" s="9"/>
      <c r="K50" s="9"/>
      <c r="L50" s="9"/>
      <c r="M50" s="9"/>
      <c r="N50" s="9"/>
      <c r="O50" s="9"/>
      <c r="P50" s="9"/>
    </row>
    <row r="51" spans="1:16" x14ac:dyDescent="0.25">
      <c r="A51" s="36"/>
      <c r="B51" s="7"/>
      <c r="C51" s="7"/>
      <c r="D51" s="13"/>
      <c r="E51" s="8"/>
      <c r="F51" s="2"/>
    </row>
    <row r="52" spans="1:16" x14ac:dyDescent="0.25">
      <c r="B52" s="2"/>
      <c r="C52" s="18" t="s">
        <v>55</v>
      </c>
      <c r="D52" s="5"/>
      <c r="E52" s="2"/>
      <c r="F52" s="2"/>
      <c r="G52" s="49"/>
      <c r="H52" s="9"/>
      <c r="I52" s="9"/>
      <c r="J52" s="9"/>
      <c r="K52" s="9"/>
      <c r="L52" s="9"/>
      <c r="M52" s="9"/>
      <c r="N52" s="9"/>
      <c r="O52" s="9"/>
      <c r="P52" s="9"/>
    </row>
    <row r="53" spans="1:16" x14ac:dyDescent="0.25">
      <c r="B53" s="2" t="s">
        <v>63</v>
      </c>
      <c r="C53" s="22" t="s">
        <v>57</v>
      </c>
      <c r="D53" s="5" t="s">
        <v>4</v>
      </c>
      <c r="E53" s="2">
        <v>0</v>
      </c>
      <c r="F53" s="2">
        <v>750</v>
      </c>
      <c r="G53" s="49">
        <f>SUM(E53:F53)</f>
        <v>750</v>
      </c>
      <c r="H53" s="9"/>
      <c r="I53" s="9"/>
      <c r="J53" s="9"/>
      <c r="K53" s="9"/>
      <c r="L53" s="9"/>
      <c r="M53" s="9"/>
      <c r="N53" s="9"/>
      <c r="O53" s="9"/>
      <c r="P53" s="9"/>
    </row>
    <row r="54" spans="1:16" x14ac:dyDescent="0.25">
      <c r="B54" s="2" t="s">
        <v>64</v>
      </c>
      <c r="C54" s="22" t="s">
        <v>59</v>
      </c>
      <c r="D54" s="5" t="s">
        <v>8</v>
      </c>
      <c r="E54" s="41">
        <v>1500</v>
      </c>
      <c r="F54" s="2">
        <v>300</v>
      </c>
      <c r="G54" s="49">
        <f t="shared" ref="G54:G58" si="3">SUM(E54:F54)</f>
        <v>1800</v>
      </c>
      <c r="H54" s="9"/>
      <c r="I54" s="9"/>
      <c r="J54" s="9"/>
      <c r="K54" s="9"/>
      <c r="L54" s="9"/>
      <c r="M54" s="9"/>
      <c r="N54" s="9"/>
      <c r="O54" s="9"/>
      <c r="P54" s="9"/>
    </row>
    <row r="55" spans="1:16" x14ac:dyDescent="0.25">
      <c r="B55" s="2" t="s">
        <v>67</v>
      </c>
      <c r="C55" s="22" t="s">
        <v>397</v>
      </c>
      <c r="D55" s="5" t="s">
        <v>8</v>
      </c>
      <c r="E55" s="2">
        <v>50</v>
      </c>
      <c r="F55" s="2">
        <v>0</v>
      </c>
      <c r="G55" s="49">
        <f t="shared" si="3"/>
        <v>50</v>
      </c>
      <c r="H55" s="9"/>
      <c r="I55" s="9"/>
      <c r="J55" s="9"/>
      <c r="K55" s="9"/>
      <c r="L55" s="9"/>
      <c r="M55" s="9"/>
      <c r="N55" s="9"/>
      <c r="O55" s="9"/>
      <c r="P55" s="9"/>
    </row>
    <row r="56" spans="1:16" x14ac:dyDescent="0.25">
      <c r="B56" s="2" t="s">
        <v>68</v>
      </c>
      <c r="C56" s="22" t="s">
        <v>62</v>
      </c>
      <c r="D56" s="5" t="s">
        <v>4</v>
      </c>
      <c r="E56" s="2">
        <v>5</v>
      </c>
      <c r="F56" s="2">
        <v>20</v>
      </c>
      <c r="G56" s="49">
        <f t="shared" si="3"/>
        <v>25</v>
      </c>
      <c r="H56" s="9"/>
      <c r="I56" s="9"/>
      <c r="J56" s="9"/>
      <c r="K56" s="9"/>
      <c r="L56" s="9"/>
      <c r="M56" s="9"/>
      <c r="N56" s="9"/>
      <c r="O56" s="9"/>
      <c r="P56" s="9"/>
    </row>
    <row r="57" spans="1:16" x14ac:dyDescent="0.25">
      <c r="B57" s="2" t="s">
        <v>69</v>
      </c>
      <c r="C57" s="22" t="s">
        <v>398</v>
      </c>
      <c r="D57" s="5" t="s">
        <v>8</v>
      </c>
      <c r="E57" s="2">
        <v>10</v>
      </c>
      <c r="F57" s="2">
        <v>5</v>
      </c>
      <c r="G57" s="49">
        <f t="shared" si="3"/>
        <v>15</v>
      </c>
      <c r="H57" s="9"/>
      <c r="I57" s="9"/>
      <c r="J57" s="9"/>
      <c r="K57" s="9"/>
      <c r="L57" s="9"/>
      <c r="M57" s="9"/>
      <c r="N57" s="9"/>
      <c r="O57" s="9"/>
      <c r="P57" s="9"/>
    </row>
    <row r="58" spans="1:16" x14ac:dyDescent="0.25">
      <c r="B58" s="2" t="s">
        <v>71</v>
      </c>
      <c r="C58" s="22" t="s">
        <v>65</v>
      </c>
      <c r="D58" s="5" t="s">
        <v>8</v>
      </c>
      <c r="E58" s="2">
        <v>10</v>
      </c>
      <c r="F58" s="2">
        <v>0</v>
      </c>
      <c r="G58" s="49">
        <f t="shared" si="3"/>
        <v>10</v>
      </c>
      <c r="H58" s="9"/>
      <c r="I58" s="9"/>
      <c r="J58" s="9"/>
      <c r="K58" s="9"/>
      <c r="L58" s="9"/>
      <c r="M58" s="9"/>
      <c r="N58" s="9"/>
      <c r="O58" s="9"/>
      <c r="P58" s="9"/>
    </row>
    <row r="59" spans="1:16" x14ac:dyDescent="0.25">
      <c r="A59" s="36"/>
      <c r="B59" s="7"/>
      <c r="C59" s="7"/>
      <c r="D59" s="13"/>
      <c r="E59" s="8"/>
      <c r="F59" s="8"/>
    </row>
    <row r="60" spans="1:16" x14ac:dyDescent="0.25">
      <c r="B60" s="2"/>
      <c r="C60" s="18" t="s">
        <v>66</v>
      </c>
      <c r="D60" s="5"/>
      <c r="E60" s="2"/>
      <c r="F60" s="9"/>
      <c r="G60" s="49"/>
      <c r="H60" s="9"/>
      <c r="I60" s="9"/>
      <c r="J60" s="9"/>
      <c r="K60" s="9"/>
      <c r="L60" s="9"/>
      <c r="M60" s="9"/>
      <c r="N60" s="9"/>
      <c r="O60" s="9"/>
      <c r="P60" s="9"/>
    </row>
    <row r="61" spans="1:16" x14ac:dyDescent="0.25">
      <c r="B61" s="2" t="s">
        <v>72</v>
      </c>
      <c r="C61" s="26" t="s">
        <v>399</v>
      </c>
      <c r="D61" s="5" t="s">
        <v>8</v>
      </c>
      <c r="E61" s="2">
        <v>20</v>
      </c>
      <c r="F61" s="2">
        <v>75</v>
      </c>
      <c r="G61" s="49">
        <f>SUM(E61:F61)</f>
        <v>95</v>
      </c>
      <c r="H61" s="9"/>
      <c r="I61" s="9"/>
      <c r="J61" s="9"/>
      <c r="K61" s="9"/>
      <c r="L61" s="9"/>
      <c r="M61" s="9"/>
      <c r="N61" s="9"/>
      <c r="O61" s="9"/>
      <c r="P61" s="9"/>
    </row>
    <row r="62" spans="1:16" x14ac:dyDescent="0.25">
      <c r="B62" s="2" t="s">
        <v>74</v>
      </c>
      <c r="C62" s="26" t="s">
        <v>400</v>
      </c>
      <c r="D62" s="5" t="s">
        <v>8</v>
      </c>
      <c r="E62" s="2">
        <v>20</v>
      </c>
      <c r="F62" s="2">
        <v>75</v>
      </c>
      <c r="G62" s="49">
        <f t="shared" ref="G62:G90" si="4">SUM(E62:F62)</f>
        <v>95</v>
      </c>
      <c r="H62" s="9"/>
      <c r="I62" s="9"/>
      <c r="J62" s="9"/>
      <c r="K62" s="9"/>
      <c r="L62" s="9"/>
      <c r="M62" s="9"/>
      <c r="N62" s="9"/>
      <c r="O62" s="9"/>
      <c r="P62" s="9"/>
    </row>
    <row r="63" spans="1:16" ht="30" x14ac:dyDescent="0.25">
      <c r="B63" s="2" t="s">
        <v>75</v>
      </c>
      <c r="C63" s="27" t="s">
        <v>70</v>
      </c>
      <c r="D63" s="5" t="s">
        <v>8</v>
      </c>
      <c r="E63" s="2">
        <v>20</v>
      </c>
      <c r="F63" s="2">
        <v>75</v>
      </c>
      <c r="G63" s="49">
        <f t="shared" si="4"/>
        <v>95</v>
      </c>
      <c r="H63" s="9"/>
      <c r="I63" s="9"/>
      <c r="J63" s="9"/>
      <c r="K63" s="9"/>
      <c r="L63" s="9"/>
      <c r="M63" s="9"/>
      <c r="N63" s="9"/>
      <c r="O63" s="9"/>
      <c r="P63" s="9"/>
    </row>
    <row r="64" spans="1:16" x14ac:dyDescent="0.25">
      <c r="B64" s="2" t="s">
        <v>77</v>
      </c>
      <c r="C64" s="27" t="s">
        <v>401</v>
      </c>
      <c r="D64" s="5" t="s">
        <v>8</v>
      </c>
      <c r="E64" s="2">
        <v>20</v>
      </c>
      <c r="F64" s="2">
        <v>20</v>
      </c>
      <c r="G64" s="49">
        <f t="shared" si="4"/>
        <v>40</v>
      </c>
      <c r="H64" s="9"/>
      <c r="I64" s="9"/>
      <c r="J64" s="9"/>
      <c r="K64" s="9"/>
      <c r="L64" s="9"/>
      <c r="M64" s="9"/>
      <c r="N64" s="9"/>
      <c r="O64" s="9"/>
      <c r="P64" s="9"/>
    </row>
    <row r="65" spans="2:16" x14ac:dyDescent="0.25">
      <c r="B65" s="2" t="s">
        <v>78</v>
      </c>
      <c r="C65" s="19" t="s">
        <v>73</v>
      </c>
      <c r="D65" s="5" t="s">
        <v>4</v>
      </c>
      <c r="E65" s="2">
        <v>50</v>
      </c>
      <c r="F65" s="2">
        <v>200</v>
      </c>
      <c r="G65" s="49">
        <f t="shared" si="4"/>
        <v>250</v>
      </c>
      <c r="H65" s="9"/>
      <c r="I65" s="9"/>
      <c r="J65" s="9"/>
      <c r="K65" s="9"/>
      <c r="L65" s="9"/>
      <c r="M65" s="9"/>
      <c r="N65" s="9"/>
      <c r="O65" s="9"/>
      <c r="P65" s="9"/>
    </row>
    <row r="66" spans="2:16" ht="30" x14ac:dyDescent="0.25">
      <c r="B66" s="2" t="s">
        <v>79</v>
      </c>
      <c r="C66" s="19" t="s">
        <v>402</v>
      </c>
      <c r="D66" s="5" t="s">
        <v>4</v>
      </c>
      <c r="E66" s="2">
        <v>50</v>
      </c>
      <c r="F66" s="2">
        <v>200</v>
      </c>
      <c r="G66" s="49">
        <f t="shared" si="4"/>
        <v>250</v>
      </c>
      <c r="H66" s="9"/>
      <c r="I66" s="9"/>
      <c r="J66" s="9"/>
      <c r="K66" s="9"/>
      <c r="L66" s="9"/>
      <c r="M66" s="9"/>
      <c r="N66" s="9"/>
      <c r="O66" s="9"/>
      <c r="P66" s="9"/>
    </row>
    <row r="67" spans="2:16" x14ac:dyDescent="0.25">
      <c r="B67" s="2" t="s">
        <v>80</v>
      </c>
      <c r="C67" s="19" t="s">
        <v>76</v>
      </c>
      <c r="D67" s="5" t="s">
        <v>4</v>
      </c>
      <c r="E67" s="2">
        <v>50</v>
      </c>
      <c r="F67" s="2">
        <v>200</v>
      </c>
      <c r="G67" s="49">
        <f t="shared" si="4"/>
        <v>250</v>
      </c>
      <c r="H67" s="9"/>
      <c r="I67" s="9"/>
      <c r="J67" s="9"/>
      <c r="K67" s="9"/>
      <c r="L67" s="9"/>
      <c r="M67" s="9"/>
      <c r="N67" s="9"/>
      <c r="O67" s="9"/>
      <c r="P67" s="9"/>
    </row>
    <row r="68" spans="2:16" x14ac:dyDescent="0.25">
      <c r="B68" s="2" t="s">
        <v>82</v>
      </c>
      <c r="C68" s="19" t="s">
        <v>404</v>
      </c>
      <c r="D68" s="5" t="s">
        <v>4</v>
      </c>
      <c r="E68" s="2">
        <v>50</v>
      </c>
      <c r="F68" s="2">
        <v>200</v>
      </c>
      <c r="G68" s="49">
        <f t="shared" si="4"/>
        <v>250</v>
      </c>
      <c r="H68" s="9"/>
      <c r="I68" s="9"/>
      <c r="J68" s="9"/>
      <c r="K68" s="9"/>
      <c r="L68" s="9"/>
      <c r="M68" s="9"/>
      <c r="N68" s="9"/>
      <c r="O68" s="9"/>
      <c r="P68" s="9"/>
    </row>
    <row r="69" spans="2:16" x14ac:dyDescent="0.25">
      <c r="B69" s="2" t="s">
        <v>84</v>
      </c>
      <c r="C69" s="19" t="s">
        <v>403</v>
      </c>
      <c r="D69" s="5" t="s">
        <v>4</v>
      </c>
      <c r="E69" s="2">
        <v>50</v>
      </c>
      <c r="F69" s="2">
        <v>200</v>
      </c>
      <c r="G69" s="49">
        <f t="shared" si="4"/>
        <v>250</v>
      </c>
      <c r="H69" s="9"/>
      <c r="I69" s="9"/>
      <c r="J69" s="9"/>
      <c r="K69" s="9"/>
      <c r="L69" s="9"/>
      <c r="M69" s="9"/>
      <c r="N69" s="9"/>
      <c r="O69" s="9"/>
      <c r="P69" s="9"/>
    </row>
    <row r="70" spans="2:16" x14ac:dyDescent="0.25">
      <c r="B70" s="2" t="s">
        <v>86</v>
      </c>
      <c r="C70" s="19" t="s">
        <v>405</v>
      </c>
      <c r="D70" s="5" t="s">
        <v>4</v>
      </c>
      <c r="E70" s="2">
        <v>50</v>
      </c>
      <c r="F70" s="2"/>
      <c r="G70" s="49">
        <f t="shared" si="4"/>
        <v>50</v>
      </c>
      <c r="H70" s="9"/>
      <c r="I70" s="9"/>
      <c r="J70" s="9"/>
      <c r="K70" s="9"/>
      <c r="L70" s="9"/>
      <c r="M70" s="9"/>
      <c r="N70" s="9"/>
      <c r="O70" s="9"/>
      <c r="P70" s="9"/>
    </row>
    <row r="71" spans="2:16" x14ac:dyDescent="0.25">
      <c r="B71" s="2" t="s">
        <v>88</v>
      </c>
      <c r="C71" s="19" t="s">
        <v>81</v>
      </c>
      <c r="D71" s="5" t="s">
        <v>8</v>
      </c>
      <c r="E71" s="2">
        <v>0</v>
      </c>
      <c r="F71" s="2">
        <v>75</v>
      </c>
      <c r="G71" s="49">
        <f t="shared" si="4"/>
        <v>75</v>
      </c>
      <c r="H71" s="9"/>
      <c r="I71" s="9"/>
      <c r="J71" s="9"/>
      <c r="K71" s="9"/>
      <c r="L71" s="9"/>
      <c r="M71" s="9"/>
      <c r="N71" s="9"/>
      <c r="O71" s="9"/>
      <c r="P71" s="9"/>
    </row>
    <row r="72" spans="2:16" x14ac:dyDescent="0.25">
      <c r="B72" s="2" t="s">
        <v>89</v>
      </c>
      <c r="C72" s="19" t="s">
        <v>83</v>
      </c>
      <c r="D72" s="5" t="s">
        <v>8</v>
      </c>
      <c r="E72" s="2">
        <v>0</v>
      </c>
      <c r="F72" s="2">
        <v>75</v>
      </c>
      <c r="G72" s="49">
        <f t="shared" si="4"/>
        <v>75</v>
      </c>
      <c r="H72" s="9"/>
      <c r="I72" s="9"/>
      <c r="J72" s="9"/>
      <c r="K72" s="9"/>
      <c r="L72" s="9"/>
      <c r="M72" s="9"/>
      <c r="N72" s="9"/>
      <c r="O72" s="9"/>
      <c r="P72" s="9"/>
    </row>
    <row r="73" spans="2:16" x14ac:dyDescent="0.25">
      <c r="B73" s="2" t="s">
        <v>91</v>
      </c>
      <c r="C73" s="19" t="s">
        <v>85</v>
      </c>
      <c r="D73" s="5" t="s">
        <v>8</v>
      </c>
      <c r="E73" s="2">
        <v>0</v>
      </c>
      <c r="F73" s="2">
        <v>75</v>
      </c>
      <c r="G73" s="49">
        <f t="shared" si="4"/>
        <v>75</v>
      </c>
      <c r="H73" s="9"/>
      <c r="I73" s="9"/>
      <c r="J73" s="9"/>
      <c r="K73" s="9"/>
      <c r="L73" s="9"/>
      <c r="M73" s="9"/>
      <c r="N73" s="9"/>
      <c r="O73" s="9"/>
      <c r="P73" s="9"/>
    </row>
    <row r="74" spans="2:16" x14ac:dyDescent="0.25">
      <c r="B74" s="2" t="s">
        <v>93</v>
      </c>
      <c r="C74" s="19" t="s">
        <v>87</v>
      </c>
      <c r="D74" s="5" t="s">
        <v>8</v>
      </c>
      <c r="E74" s="2">
        <v>0</v>
      </c>
      <c r="F74" s="2">
        <v>75</v>
      </c>
      <c r="G74" s="49">
        <f t="shared" si="4"/>
        <v>75</v>
      </c>
      <c r="H74" s="9"/>
      <c r="I74" s="9"/>
      <c r="J74" s="9"/>
      <c r="K74" s="9"/>
      <c r="L74" s="9"/>
      <c r="M74" s="9"/>
      <c r="N74" s="9"/>
      <c r="O74" s="9"/>
      <c r="P74" s="9"/>
    </row>
    <row r="75" spans="2:16" x14ac:dyDescent="0.25">
      <c r="B75" s="2" t="s">
        <v>95</v>
      </c>
      <c r="C75" s="19" t="s">
        <v>406</v>
      </c>
      <c r="D75" s="5" t="s">
        <v>4</v>
      </c>
      <c r="E75" s="41">
        <v>15000</v>
      </c>
      <c r="F75" s="41">
        <v>2500</v>
      </c>
      <c r="G75" s="49">
        <f t="shared" si="4"/>
        <v>17500</v>
      </c>
      <c r="H75" s="9"/>
      <c r="I75" s="9"/>
      <c r="J75" s="9"/>
      <c r="K75" s="9"/>
      <c r="L75" s="9"/>
      <c r="M75" s="9"/>
      <c r="N75" s="9"/>
      <c r="O75" s="9"/>
      <c r="P75" s="9"/>
    </row>
    <row r="76" spans="2:16" x14ac:dyDescent="0.25">
      <c r="B76" s="2" t="s">
        <v>97</v>
      </c>
      <c r="C76" s="19" t="s">
        <v>90</v>
      </c>
      <c r="D76" s="5" t="s">
        <v>4</v>
      </c>
      <c r="E76" s="2">
        <v>10</v>
      </c>
      <c r="F76" s="2">
        <v>50</v>
      </c>
      <c r="G76" s="49">
        <f t="shared" si="4"/>
        <v>60</v>
      </c>
      <c r="H76" s="9"/>
      <c r="I76" s="9"/>
      <c r="J76" s="9"/>
      <c r="K76" s="9"/>
      <c r="L76" s="9"/>
      <c r="M76" s="9"/>
      <c r="N76" s="9"/>
      <c r="O76" s="9"/>
      <c r="P76" s="9"/>
    </row>
    <row r="77" spans="2:16" x14ac:dyDescent="0.25">
      <c r="B77" s="2" t="s">
        <v>99</v>
      </c>
      <c r="C77" s="19" t="s">
        <v>92</v>
      </c>
      <c r="D77" s="5" t="s">
        <v>4</v>
      </c>
      <c r="E77" s="41">
        <v>1000</v>
      </c>
      <c r="F77" s="2"/>
      <c r="G77" s="49">
        <f t="shared" si="4"/>
        <v>1000</v>
      </c>
      <c r="H77" s="9"/>
      <c r="I77" s="9"/>
      <c r="J77" s="9"/>
      <c r="K77" s="9"/>
      <c r="L77" s="9"/>
      <c r="M77" s="9"/>
      <c r="N77" s="9"/>
      <c r="O77" s="9"/>
      <c r="P77" s="9"/>
    </row>
    <row r="78" spans="2:16" ht="30" x14ac:dyDescent="0.25">
      <c r="B78" s="2" t="s">
        <v>100</v>
      </c>
      <c r="C78" s="19" t="s">
        <v>94</v>
      </c>
      <c r="D78" s="5" t="s">
        <v>4</v>
      </c>
      <c r="E78" s="41">
        <v>15000</v>
      </c>
      <c r="F78" s="41">
        <v>5000</v>
      </c>
      <c r="G78" s="49">
        <f t="shared" si="4"/>
        <v>20000</v>
      </c>
      <c r="H78" s="9"/>
      <c r="I78" s="9"/>
      <c r="J78" s="9"/>
      <c r="K78" s="9"/>
      <c r="L78" s="9"/>
      <c r="M78" s="9"/>
      <c r="N78" s="9"/>
      <c r="O78" s="9"/>
      <c r="P78" s="9"/>
    </row>
    <row r="79" spans="2:16" ht="30" x14ac:dyDescent="0.25">
      <c r="B79" s="2" t="s">
        <v>102</v>
      </c>
      <c r="C79" s="19" t="s">
        <v>96</v>
      </c>
      <c r="D79" s="5" t="s">
        <v>4</v>
      </c>
      <c r="E79" s="41">
        <v>15000</v>
      </c>
      <c r="F79" s="41">
        <v>3000</v>
      </c>
      <c r="G79" s="49">
        <f t="shared" si="4"/>
        <v>18000</v>
      </c>
      <c r="H79" s="9"/>
      <c r="I79" s="9"/>
      <c r="J79" s="9"/>
      <c r="K79" s="9"/>
      <c r="L79" s="9"/>
      <c r="M79" s="9"/>
      <c r="N79" s="9"/>
      <c r="O79" s="9"/>
      <c r="P79" s="9"/>
    </row>
    <row r="80" spans="2:16" x14ac:dyDescent="0.25">
      <c r="B80" s="2" t="s">
        <v>104</v>
      </c>
      <c r="C80" s="22" t="s">
        <v>98</v>
      </c>
      <c r="D80" s="5" t="s">
        <v>4</v>
      </c>
      <c r="E80" s="41">
        <v>15000</v>
      </c>
      <c r="F80" s="41">
        <v>3000</v>
      </c>
      <c r="G80" s="49">
        <f t="shared" si="4"/>
        <v>18000</v>
      </c>
      <c r="H80" s="9"/>
      <c r="I80" s="9"/>
      <c r="J80" s="9"/>
      <c r="K80" s="9"/>
      <c r="L80" s="9"/>
      <c r="M80" s="9"/>
      <c r="N80" s="9"/>
      <c r="O80" s="9"/>
      <c r="P80" s="9"/>
    </row>
    <row r="81" spans="1:16" x14ac:dyDescent="0.25">
      <c r="B81" s="2" t="s">
        <v>106</v>
      </c>
      <c r="C81" s="22" t="s">
        <v>407</v>
      </c>
      <c r="D81" s="5" t="s">
        <v>4</v>
      </c>
      <c r="E81" s="41">
        <v>5000</v>
      </c>
      <c r="F81" s="41">
        <v>3000</v>
      </c>
      <c r="G81" s="49">
        <f t="shared" si="4"/>
        <v>8000</v>
      </c>
      <c r="H81" s="9"/>
      <c r="I81" s="9"/>
      <c r="J81" s="9"/>
      <c r="K81" s="9"/>
      <c r="L81" s="9"/>
      <c r="M81" s="9"/>
      <c r="N81" s="9"/>
      <c r="O81" s="9"/>
      <c r="P81" s="9"/>
    </row>
    <row r="82" spans="1:16" ht="30" x14ac:dyDescent="0.25">
      <c r="B82" s="2" t="s">
        <v>109</v>
      </c>
      <c r="C82" s="22" t="s">
        <v>101</v>
      </c>
      <c r="D82" s="5" t="s">
        <v>35</v>
      </c>
      <c r="E82" s="2">
        <v>500</v>
      </c>
      <c r="F82" s="2">
        <v>900</v>
      </c>
      <c r="G82" s="49">
        <f t="shared" si="4"/>
        <v>1400</v>
      </c>
      <c r="H82" s="9"/>
      <c r="I82" s="9"/>
      <c r="J82" s="9"/>
      <c r="K82" s="9"/>
      <c r="L82" s="9"/>
      <c r="M82" s="9"/>
      <c r="N82" s="9"/>
      <c r="O82" s="9"/>
      <c r="P82" s="9"/>
    </row>
    <row r="83" spans="1:16" ht="30" x14ac:dyDescent="0.25">
      <c r="B83" s="2" t="s">
        <v>110</v>
      </c>
      <c r="C83" s="19" t="s">
        <v>103</v>
      </c>
      <c r="D83" s="5" t="s">
        <v>35</v>
      </c>
      <c r="E83" s="2">
        <v>200</v>
      </c>
      <c r="F83" s="2">
        <v>900</v>
      </c>
      <c r="G83" s="49">
        <f t="shared" si="4"/>
        <v>1100</v>
      </c>
      <c r="H83" s="9"/>
      <c r="I83" s="9"/>
      <c r="J83" s="9"/>
      <c r="K83" s="9"/>
      <c r="L83" s="9"/>
      <c r="M83" s="9"/>
      <c r="N83" s="9"/>
      <c r="O83" s="9"/>
      <c r="P83" s="9"/>
    </row>
    <row r="84" spans="1:16" x14ac:dyDescent="0.25">
      <c r="B84" s="2" t="s">
        <v>112</v>
      </c>
      <c r="C84" s="19" t="s">
        <v>105</v>
      </c>
      <c r="D84" s="5" t="s">
        <v>35</v>
      </c>
      <c r="E84" s="2">
        <v>100</v>
      </c>
      <c r="F84" s="2">
        <v>900</v>
      </c>
      <c r="G84" s="49">
        <f t="shared" si="4"/>
        <v>1000</v>
      </c>
      <c r="H84" s="9"/>
      <c r="I84" s="9"/>
      <c r="J84" s="9"/>
      <c r="K84" s="9"/>
      <c r="L84" s="9"/>
      <c r="M84" s="9"/>
      <c r="N84" s="9"/>
      <c r="O84" s="9"/>
      <c r="P84" s="9"/>
    </row>
    <row r="85" spans="1:16" ht="30" x14ac:dyDescent="0.25">
      <c r="B85" s="2" t="s">
        <v>114</v>
      </c>
      <c r="C85" s="19" t="s">
        <v>107</v>
      </c>
      <c r="D85" s="5" t="s">
        <v>108</v>
      </c>
      <c r="E85" s="2">
        <v>0</v>
      </c>
      <c r="F85" s="2">
        <v>900</v>
      </c>
      <c r="G85" s="49">
        <f t="shared" si="4"/>
        <v>900</v>
      </c>
      <c r="H85" s="9"/>
      <c r="I85" s="9"/>
      <c r="J85" s="9"/>
      <c r="K85" s="9"/>
      <c r="L85" s="9"/>
      <c r="M85" s="9"/>
      <c r="N85" s="9"/>
      <c r="O85" s="9"/>
      <c r="P85" s="9"/>
    </row>
    <row r="86" spans="1:16" ht="30" x14ac:dyDescent="0.25">
      <c r="B86" s="2" t="s">
        <v>115</v>
      </c>
      <c r="C86" s="28" t="s">
        <v>408</v>
      </c>
      <c r="D86" s="5" t="s">
        <v>4</v>
      </c>
      <c r="E86" s="2">
        <v>0</v>
      </c>
      <c r="F86" s="2">
        <v>0</v>
      </c>
      <c r="G86" s="49">
        <f t="shared" si="4"/>
        <v>0</v>
      </c>
      <c r="H86" s="9"/>
      <c r="I86" s="9"/>
      <c r="J86" s="9"/>
      <c r="K86" s="9"/>
      <c r="L86" s="9"/>
      <c r="M86" s="9"/>
      <c r="N86" s="9"/>
      <c r="O86" s="9"/>
      <c r="P86" s="9"/>
    </row>
    <row r="87" spans="1:16" x14ac:dyDescent="0.25">
      <c r="B87" s="2" t="s">
        <v>118</v>
      </c>
      <c r="C87" s="19" t="s">
        <v>111</v>
      </c>
      <c r="D87" s="5" t="s">
        <v>4</v>
      </c>
      <c r="E87" s="2">
        <v>700</v>
      </c>
      <c r="F87" s="2">
        <v>350</v>
      </c>
      <c r="G87" s="49">
        <f t="shared" si="4"/>
        <v>1050</v>
      </c>
      <c r="H87" s="9"/>
      <c r="I87" s="9"/>
      <c r="J87" s="9"/>
      <c r="K87" s="9"/>
      <c r="L87" s="9"/>
      <c r="M87" s="9"/>
      <c r="N87" s="9"/>
      <c r="O87" s="9"/>
      <c r="P87" s="9"/>
    </row>
    <row r="88" spans="1:16" x14ac:dyDescent="0.25">
      <c r="B88" s="2" t="s">
        <v>119</v>
      </c>
      <c r="C88" s="19" t="s">
        <v>113</v>
      </c>
      <c r="D88" s="5" t="s">
        <v>35</v>
      </c>
      <c r="E88" s="2">
        <v>100</v>
      </c>
      <c r="F88" s="41">
        <v>1300</v>
      </c>
      <c r="G88" s="49">
        <f t="shared" si="4"/>
        <v>1400</v>
      </c>
      <c r="H88" s="9"/>
      <c r="I88" s="9"/>
      <c r="J88" s="9"/>
      <c r="K88" s="9"/>
      <c r="L88" s="9"/>
      <c r="M88" s="9"/>
      <c r="N88" s="9"/>
      <c r="O88" s="9"/>
      <c r="P88" s="9"/>
    </row>
    <row r="89" spans="1:16" x14ac:dyDescent="0.25">
      <c r="B89" s="2" t="s">
        <v>120</v>
      </c>
      <c r="C89" s="19" t="s">
        <v>409</v>
      </c>
      <c r="D89" s="5" t="s">
        <v>4</v>
      </c>
      <c r="E89" s="41">
        <v>35000</v>
      </c>
      <c r="F89" s="41">
        <v>3600</v>
      </c>
      <c r="G89" s="49">
        <f t="shared" si="4"/>
        <v>38600</v>
      </c>
      <c r="H89" s="9"/>
      <c r="I89" s="9"/>
      <c r="J89" s="9"/>
      <c r="K89" s="9"/>
      <c r="L89" s="9"/>
      <c r="M89" s="9"/>
      <c r="N89" s="9"/>
      <c r="O89" s="9"/>
      <c r="P89" s="9"/>
    </row>
    <row r="90" spans="1:16" x14ac:dyDescent="0.25">
      <c r="B90" s="2" t="s">
        <v>121</v>
      </c>
      <c r="C90" s="22" t="s">
        <v>116</v>
      </c>
      <c r="D90" s="5" t="s">
        <v>4</v>
      </c>
      <c r="E90" s="41">
        <v>1000</v>
      </c>
      <c r="F90" s="41">
        <v>1800</v>
      </c>
      <c r="G90" s="49">
        <f t="shared" si="4"/>
        <v>2800</v>
      </c>
      <c r="H90" s="9"/>
      <c r="I90" s="9"/>
      <c r="J90" s="9"/>
      <c r="K90" s="9"/>
      <c r="L90" s="9"/>
      <c r="M90" s="9"/>
      <c r="N90" s="9"/>
      <c r="O90" s="9"/>
      <c r="P90" s="9"/>
    </row>
    <row r="91" spans="1:16" x14ac:dyDescent="0.25">
      <c r="A91" s="36"/>
      <c r="B91" s="7"/>
      <c r="C91" s="7"/>
      <c r="D91" s="15"/>
      <c r="E91" s="8"/>
      <c r="F91" s="8"/>
    </row>
    <row r="92" spans="1:16" x14ac:dyDescent="0.25">
      <c r="B92" s="2"/>
      <c r="C92" s="18" t="s">
        <v>117</v>
      </c>
      <c r="D92" s="5"/>
      <c r="E92" s="2"/>
      <c r="F92" s="9"/>
      <c r="G92" s="49"/>
      <c r="H92" s="9"/>
      <c r="I92" s="9"/>
      <c r="J92" s="9"/>
      <c r="K92" s="9"/>
      <c r="L92" s="9"/>
      <c r="M92" s="9"/>
      <c r="N92" s="9"/>
      <c r="O92" s="9"/>
      <c r="P92" s="9"/>
    </row>
    <row r="93" spans="1:16" x14ac:dyDescent="0.25">
      <c r="B93" s="2" t="s">
        <v>123</v>
      </c>
      <c r="C93" s="22" t="s">
        <v>410</v>
      </c>
      <c r="D93" s="5" t="s">
        <v>4</v>
      </c>
      <c r="E93" s="41">
        <v>1000</v>
      </c>
      <c r="F93" s="41">
        <v>1800</v>
      </c>
      <c r="G93" s="49">
        <f>SUM(E93:F93)</f>
        <v>2800</v>
      </c>
      <c r="H93" s="9"/>
      <c r="I93" s="9"/>
      <c r="J93" s="9"/>
      <c r="K93" s="9"/>
      <c r="L93" s="9"/>
      <c r="M93" s="9"/>
      <c r="N93" s="9"/>
      <c r="O93" s="9"/>
      <c r="P93" s="9"/>
    </row>
    <row r="94" spans="1:16" ht="30" x14ac:dyDescent="0.25">
      <c r="B94" s="2" t="s">
        <v>125</v>
      </c>
      <c r="C94" s="22" t="s">
        <v>411</v>
      </c>
      <c r="D94" s="5" t="s">
        <v>4</v>
      </c>
      <c r="E94" s="41">
        <v>6000</v>
      </c>
      <c r="F94" s="41">
        <v>1800</v>
      </c>
      <c r="G94" s="49">
        <f t="shared" ref="G94:G102" si="5">SUM(E94:F94)</f>
        <v>7800</v>
      </c>
      <c r="H94" s="9"/>
      <c r="I94" s="9"/>
      <c r="J94" s="9"/>
      <c r="K94" s="9"/>
      <c r="L94" s="9"/>
      <c r="M94" s="9"/>
      <c r="N94" s="9"/>
      <c r="O94" s="9"/>
      <c r="P94" s="9"/>
    </row>
    <row r="95" spans="1:16" x14ac:dyDescent="0.25">
      <c r="B95" s="2" t="s">
        <v>126</v>
      </c>
      <c r="C95" s="22" t="s">
        <v>412</v>
      </c>
      <c r="D95" s="5" t="s">
        <v>4</v>
      </c>
      <c r="E95" s="41">
        <v>1000</v>
      </c>
      <c r="F95" s="41">
        <v>2200</v>
      </c>
      <c r="G95" s="49">
        <f t="shared" si="5"/>
        <v>3200</v>
      </c>
      <c r="H95" s="9"/>
      <c r="I95" s="9"/>
      <c r="J95" s="9"/>
      <c r="K95" s="9"/>
      <c r="L95" s="9"/>
      <c r="M95" s="9"/>
      <c r="N95" s="9"/>
      <c r="O95" s="9"/>
      <c r="P95" s="9"/>
    </row>
    <row r="96" spans="1:16" x14ac:dyDescent="0.25">
      <c r="B96" s="2" t="s">
        <v>128</v>
      </c>
      <c r="C96" s="22" t="s">
        <v>122</v>
      </c>
      <c r="D96" s="5" t="s">
        <v>4</v>
      </c>
      <c r="E96" s="41">
        <v>6000</v>
      </c>
      <c r="F96" s="41">
        <v>2200</v>
      </c>
      <c r="G96" s="49">
        <f t="shared" si="5"/>
        <v>8200</v>
      </c>
      <c r="H96" s="9"/>
      <c r="I96" s="9"/>
      <c r="J96" s="9"/>
      <c r="K96" s="9"/>
      <c r="L96" s="9"/>
      <c r="M96" s="9"/>
      <c r="N96" s="9"/>
      <c r="O96" s="9"/>
      <c r="P96" s="9"/>
    </row>
    <row r="97" spans="2:16" x14ac:dyDescent="0.25">
      <c r="B97" s="2" t="s">
        <v>129</v>
      </c>
      <c r="C97" s="22" t="s">
        <v>124</v>
      </c>
      <c r="D97" s="5" t="s">
        <v>4</v>
      </c>
      <c r="E97" s="41">
        <v>5000</v>
      </c>
      <c r="F97" s="41">
        <v>2200</v>
      </c>
      <c r="G97" s="49">
        <f t="shared" si="5"/>
        <v>7200</v>
      </c>
      <c r="H97" s="9"/>
      <c r="I97" s="9"/>
      <c r="J97" s="9"/>
      <c r="K97" s="9"/>
      <c r="L97" s="9"/>
      <c r="M97" s="9"/>
      <c r="N97" s="9"/>
      <c r="O97" s="9"/>
      <c r="P97" s="9"/>
    </row>
    <row r="98" spans="2:16" ht="30" x14ac:dyDescent="0.25">
      <c r="B98" s="2" t="s">
        <v>130</v>
      </c>
      <c r="C98" s="22" t="s">
        <v>413</v>
      </c>
      <c r="D98" s="5" t="s">
        <v>4</v>
      </c>
      <c r="E98" s="41">
        <v>1000</v>
      </c>
      <c r="F98" s="41">
        <v>3000</v>
      </c>
      <c r="G98" s="49">
        <f t="shared" si="5"/>
        <v>4000</v>
      </c>
      <c r="H98" s="9"/>
      <c r="I98" s="9"/>
      <c r="J98" s="9"/>
      <c r="K98" s="9"/>
      <c r="L98" s="9"/>
      <c r="M98" s="9"/>
      <c r="N98" s="9"/>
      <c r="O98" s="9"/>
      <c r="P98" s="9"/>
    </row>
    <row r="99" spans="2:16" x14ac:dyDescent="0.25">
      <c r="B99" s="2" t="s">
        <v>133</v>
      </c>
      <c r="C99" s="22" t="s">
        <v>127</v>
      </c>
      <c r="D99" s="5" t="s">
        <v>4</v>
      </c>
      <c r="E99" s="41">
        <v>1000</v>
      </c>
      <c r="F99" s="41">
        <v>2200</v>
      </c>
      <c r="G99" s="49">
        <f t="shared" si="5"/>
        <v>3200</v>
      </c>
      <c r="H99" s="9"/>
      <c r="I99" s="9"/>
      <c r="J99" s="9"/>
      <c r="K99" s="9"/>
      <c r="L99" s="9"/>
      <c r="M99" s="9"/>
      <c r="N99" s="9"/>
      <c r="O99" s="9"/>
      <c r="P99" s="9"/>
    </row>
    <row r="100" spans="2:16" x14ac:dyDescent="0.25">
      <c r="B100" s="2" t="s">
        <v>135</v>
      </c>
      <c r="C100" s="22" t="s">
        <v>414</v>
      </c>
      <c r="D100" s="5" t="s">
        <v>4</v>
      </c>
      <c r="E100" s="41">
        <v>7000</v>
      </c>
      <c r="F100" s="41">
        <v>3000</v>
      </c>
      <c r="G100" s="49">
        <f t="shared" si="5"/>
        <v>10000</v>
      </c>
      <c r="H100" s="9"/>
      <c r="I100" s="9"/>
      <c r="J100" s="9"/>
      <c r="K100" s="9"/>
      <c r="L100" s="9"/>
      <c r="M100" s="9"/>
      <c r="N100" s="9"/>
      <c r="O100" s="9"/>
      <c r="P100" s="9"/>
    </row>
    <row r="101" spans="2:16" x14ac:dyDescent="0.25">
      <c r="B101" s="2" t="s">
        <v>137</v>
      </c>
      <c r="C101" s="22" t="s">
        <v>415</v>
      </c>
      <c r="D101" s="14" t="s">
        <v>8</v>
      </c>
      <c r="E101" s="2">
        <v>200</v>
      </c>
      <c r="F101" s="2">
        <v>75</v>
      </c>
      <c r="G101" s="49">
        <f t="shared" si="5"/>
        <v>275</v>
      </c>
      <c r="H101" s="9"/>
      <c r="I101" s="9"/>
      <c r="J101" s="9"/>
      <c r="K101" s="9"/>
      <c r="L101" s="9"/>
      <c r="M101" s="9"/>
      <c r="N101" s="9"/>
      <c r="O101" s="9"/>
      <c r="P101" s="9"/>
    </row>
    <row r="102" spans="2:16" x14ac:dyDescent="0.25">
      <c r="B102" s="2" t="s">
        <v>139</v>
      </c>
      <c r="C102" s="22" t="s">
        <v>131</v>
      </c>
      <c r="D102" s="5" t="s">
        <v>4</v>
      </c>
      <c r="E102" s="41">
        <v>6000</v>
      </c>
      <c r="F102" s="41">
        <v>3000</v>
      </c>
      <c r="G102" s="49">
        <f t="shared" si="5"/>
        <v>9000</v>
      </c>
      <c r="H102" s="9"/>
      <c r="I102" s="9"/>
      <c r="J102" s="9"/>
      <c r="K102" s="9"/>
      <c r="L102" s="9"/>
      <c r="M102" s="9"/>
      <c r="N102" s="9"/>
      <c r="O102" s="9"/>
      <c r="P102" s="9"/>
    </row>
    <row r="103" spans="2:16" x14ac:dyDescent="0.25">
      <c r="B103" s="7"/>
      <c r="C103" s="7"/>
      <c r="D103" s="13"/>
      <c r="E103" s="8"/>
      <c r="F103" s="8"/>
    </row>
    <row r="104" spans="2:16" x14ac:dyDescent="0.25">
      <c r="B104" s="2"/>
      <c r="C104" s="18" t="s">
        <v>132</v>
      </c>
      <c r="D104" s="15"/>
      <c r="E104" s="2"/>
      <c r="F104" s="9"/>
      <c r="G104" s="49"/>
      <c r="H104" s="9"/>
      <c r="I104" s="9"/>
      <c r="J104" s="9"/>
      <c r="K104" s="9"/>
      <c r="L104" s="9"/>
      <c r="M104" s="9"/>
      <c r="N104" s="9"/>
      <c r="O104" s="9"/>
      <c r="P104" s="9"/>
    </row>
    <row r="105" spans="2:16" x14ac:dyDescent="0.25">
      <c r="B105" s="2" t="s">
        <v>140</v>
      </c>
      <c r="C105" s="22" t="s">
        <v>134</v>
      </c>
      <c r="D105" s="15" t="s">
        <v>8</v>
      </c>
      <c r="E105" s="41">
        <v>100</v>
      </c>
      <c r="F105" s="2">
        <v>280</v>
      </c>
      <c r="G105" s="49">
        <f>SUM(E105:F105)</f>
        <v>380</v>
      </c>
      <c r="H105" s="9"/>
      <c r="I105" s="9"/>
      <c r="J105" s="9"/>
      <c r="K105" s="9"/>
      <c r="L105" s="9"/>
      <c r="M105" s="9"/>
      <c r="N105" s="9"/>
      <c r="O105" s="9"/>
      <c r="P105" s="9"/>
    </row>
    <row r="106" spans="2:16" x14ac:dyDescent="0.25">
      <c r="B106" s="2" t="s">
        <v>142</v>
      </c>
      <c r="C106" s="22" t="s">
        <v>136</v>
      </c>
      <c r="D106" s="15" t="s">
        <v>8</v>
      </c>
      <c r="E106" s="41">
        <v>1500</v>
      </c>
      <c r="F106" s="2">
        <v>0</v>
      </c>
      <c r="G106" s="49">
        <f t="shared" ref="G106:G169" si="6">SUM(E106:F106)</f>
        <v>1500</v>
      </c>
      <c r="H106" s="9"/>
      <c r="I106" s="9"/>
      <c r="J106" s="9"/>
      <c r="K106" s="9"/>
      <c r="L106" s="9"/>
      <c r="M106" s="9"/>
      <c r="N106" s="9"/>
      <c r="O106" s="9"/>
      <c r="P106" s="9"/>
    </row>
    <row r="107" spans="2:16" x14ac:dyDescent="0.25">
      <c r="B107" s="2" t="s">
        <v>143</v>
      </c>
      <c r="C107" s="22" t="s">
        <v>138</v>
      </c>
      <c r="D107" s="15" t="s">
        <v>8</v>
      </c>
      <c r="E107" s="2">
        <v>10</v>
      </c>
      <c r="F107" s="2">
        <v>0</v>
      </c>
      <c r="G107" s="49">
        <f t="shared" si="6"/>
        <v>10</v>
      </c>
      <c r="H107" s="9"/>
      <c r="I107" s="9"/>
      <c r="J107" s="9"/>
      <c r="K107" s="9"/>
      <c r="L107" s="9"/>
      <c r="M107" s="9"/>
      <c r="N107" s="9"/>
      <c r="O107" s="9"/>
      <c r="P107" s="9"/>
    </row>
    <row r="108" spans="2:16" x14ac:dyDescent="0.25">
      <c r="B108" s="2" t="s">
        <v>145</v>
      </c>
      <c r="C108" s="22" t="s">
        <v>416</v>
      </c>
      <c r="D108" s="15" t="s">
        <v>4</v>
      </c>
      <c r="E108" s="2">
        <v>200</v>
      </c>
      <c r="F108" s="2">
        <v>360</v>
      </c>
      <c r="G108" s="49">
        <f t="shared" si="6"/>
        <v>560</v>
      </c>
      <c r="H108" s="9"/>
      <c r="I108" s="9"/>
      <c r="J108" s="9"/>
      <c r="K108" s="9"/>
      <c r="L108" s="9"/>
      <c r="M108" s="9"/>
      <c r="N108" s="9"/>
      <c r="O108" s="9"/>
      <c r="P108" s="9"/>
    </row>
    <row r="109" spans="2:16" x14ac:dyDescent="0.25">
      <c r="B109" s="2" t="s">
        <v>147</v>
      </c>
      <c r="C109" s="22" t="s">
        <v>141</v>
      </c>
      <c r="D109" s="15" t="s">
        <v>8</v>
      </c>
      <c r="E109" s="2">
        <v>120</v>
      </c>
      <c r="F109" s="2">
        <v>0</v>
      </c>
      <c r="G109" s="49">
        <f t="shared" si="6"/>
        <v>120</v>
      </c>
      <c r="H109" s="9"/>
      <c r="I109" s="9"/>
      <c r="J109" s="9"/>
      <c r="K109" s="9"/>
      <c r="L109" s="9"/>
      <c r="M109" s="9"/>
      <c r="N109" s="9"/>
      <c r="O109" s="9"/>
      <c r="P109" s="9"/>
    </row>
    <row r="110" spans="2:16" x14ac:dyDescent="0.25">
      <c r="B110" s="2" t="s">
        <v>148</v>
      </c>
      <c r="C110" s="22" t="s">
        <v>417</v>
      </c>
      <c r="D110" s="15" t="s">
        <v>4</v>
      </c>
      <c r="E110" s="2">
        <v>0</v>
      </c>
      <c r="F110" s="2">
        <v>50</v>
      </c>
      <c r="G110" s="49">
        <f t="shared" si="6"/>
        <v>50</v>
      </c>
      <c r="H110" s="9"/>
      <c r="I110" s="9"/>
      <c r="J110" s="9"/>
      <c r="K110" s="9"/>
      <c r="L110" s="9"/>
      <c r="M110" s="9"/>
      <c r="N110" s="9"/>
      <c r="O110" s="9"/>
      <c r="P110" s="9"/>
    </row>
    <row r="111" spans="2:16" x14ac:dyDescent="0.25">
      <c r="B111" s="2" t="s">
        <v>150</v>
      </c>
      <c r="C111" s="22" t="s">
        <v>144</v>
      </c>
      <c r="D111" s="15" t="s">
        <v>35</v>
      </c>
      <c r="E111" s="2">
        <v>700</v>
      </c>
      <c r="F111" s="2">
        <v>0</v>
      </c>
      <c r="G111" s="49">
        <f t="shared" si="6"/>
        <v>700</v>
      </c>
      <c r="H111" s="9"/>
      <c r="I111" s="9"/>
      <c r="J111" s="9"/>
      <c r="K111" s="9"/>
      <c r="L111" s="9"/>
      <c r="M111" s="9"/>
      <c r="N111" s="9"/>
      <c r="O111" s="9"/>
      <c r="P111" s="9"/>
    </row>
    <row r="112" spans="2:16" x14ac:dyDescent="0.25">
      <c r="B112" s="2" t="s">
        <v>152</v>
      </c>
      <c r="C112" s="22" t="s">
        <v>146</v>
      </c>
      <c r="D112" s="15" t="s">
        <v>35</v>
      </c>
      <c r="E112" s="2">
        <v>20</v>
      </c>
      <c r="F112" s="2">
        <v>50</v>
      </c>
      <c r="G112" s="49">
        <f t="shared" si="6"/>
        <v>70</v>
      </c>
      <c r="H112" s="9"/>
      <c r="I112" s="9"/>
      <c r="J112" s="9"/>
      <c r="K112" s="9"/>
      <c r="L112" s="9"/>
      <c r="M112" s="9"/>
      <c r="N112" s="9"/>
      <c r="O112" s="9"/>
      <c r="P112" s="9"/>
    </row>
    <row r="113" spans="2:16" x14ac:dyDescent="0.25">
      <c r="B113" s="2" t="s">
        <v>154</v>
      </c>
      <c r="C113" s="19" t="s">
        <v>418</v>
      </c>
      <c r="D113" s="15" t="s">
        <v>35</v>
      </c>
      <c r="E113" s="2">
        <v>50</v>
      </c>
      <c r="F113" s="2">
        <v>110</v>
      </c>
      <c r="G113" s="49">
        <f t="shared" si="6"/>
        <v>160</v>
      </c>
      <c r="H113" s="9"/>
      <c r="I113" s="9"/>
      <c r="J113" s="9"/>
      <c r="K113" s="9"/>
      <c r="L113" s="9"/>
      <c r="M113" s="9"/>
      <c r="N113" s="9"/>
      <c r="O113" s="9"/>
      <c r="P113" s="9"/>
    </row>
    <row r="114" spans="2:16" x14ac:dyDescent="0.25">
      <c r="B114" s="2" t="s">
        <v>155</v>
      </c>
      <c r="C114" s="19" t="s">
        <v>149</v>
      </c>
      <c r="D114" s="15" t="s">
        <v>35</v>
      </c>
      <c r="E114" s="2">
        <v>10</v>
      </c>
      <c r="F114" s="2">
        <v>360</v>
      </c>
      <c r="G114" s="49">
        <f t="shared" si="6"/>
        <v>370</v>
      </c>
      <c r="H114" s="9"/>
      <c r="I114" s="9"/>
      <c r="J114" s="9"/>
      <c r="K114" s="9"/>
      <c r="L114" s="9"/>
      <c r="M114" s="9"/>
      <c r="N114" s="9"/>
      <c r="O114" s="9"/>
      <c r="P114" s="9"/>
    </row>
    <row r="115" spans="2:16" x14ac:dyDescent="0.25">
      <c r="B115" s="2" t="s">
        <v>157</v>
      </c>
      <c r="C115" s="19" t="s">
        <v>151</v>
      </c>
      <c r="D115" s="15" t="s">
        <v>35</v>
      </c>
      <c r="E115" s="2">
        <v>10</v>
      </c>
      <c r="F115" s="2">
        <v>10</v>
      </c>
      <c r="G115" s="49">
        <f t="shared" si="6"/>
        <v>20</v>
      </c>
      <c r="H115" s="9"/>
      <c r="I115" s="9"/>
      <c r="J115" s="9"/>
      <c r="K115" s="9"/>
      <c r="L115" s="9"/>
      <c r="M115" s="9"/>
      <c r="N115" s="9"/>
      <c r="O115" s="9"/>
      <c r="P115" s="9"/>
    </row>
    <row r="116" spans="2:16" x14ac:dyDescent="0.25">
      <c r="B116" s="2" t="s">
        <v>159</v>
      </c>
      <c r="C116" s="19" t="s">
        <v>153</v>
      </c>
      <c r="D116" s="15" t="s">
        <v>8</v>
      </c>
      <c r="E116" s="2">
        <v>1</v>
      </c>
      <c r="F116" s="2">
        <v>4</v>
      </c>
      <c r="G116" s="49">
        <f t="shared" si="6"/>
        <v>5</v>
      </c>
      <c r="H116" s="9"/>
      <c r="I116" s="9"/>
      <c r="J116" s="9"/>
      <c r="K116" s="9"/>
      <c r="L116" s="9"/>
      <c r="M116" s="9"/>
      <c r="N116" s="9"/>
      <c r="O116" s="9"/>
      <c r="P116" s="9"/>
    </row>
    <row r="117" spans="2:16" x14ac:dyDescent="0.25">
      <c r="B117" s="2" t="s">
        <v>161</v>
      </c>
      <c r="C117" s="19" t="s">
        <v>419</v>
      </c>
      <c r="D117" s="15" t="s">
        <v>4</v>
      </c>
      <c r="E117" s="2">
        <v>5</v>
      </c>
      <c r="F117" s="2">
        <v>5</v>
      </c>
      <c r="G117" s="49">
        <f t="shared" si="6"/>
        <v>10</v>
      </c>
      <c r="H117" s="9"/>
      <c r="I117" s="9"/>
      <c r="J117" s="9"/>
      <c r="K117" s="9"/>
      <c r="L117" s="9"/>
      <c r="M117" s="9"/>
      <c r="N117" s="9"/>
      <c r="O117" s="9"/>
      <c r="P117" s="9"/>
    </row>
    <row r="118" spans="2:16" x14ac:dyDescent="0.25">
      <c r="B118" s="2" t="s">
        <v>163</v>
      </c>
      <c r="C118" s="19" t="s">
        <v>156</v>
      </c>
      <c r="D118" s="15" t="s">
        <v>4</v>
      </c>
      <c r="E118" s="41">
        <v>18000</v>
      </c>
      <c r="F118" s="41">
        <v>3500</v>
      </c>
      <c r="G118" s="49">
        <f t="shared" si="6"/>
        <v>21500</v>
      </c>
      <c r="H118" s="9"/>
      <c r="I118" s="9"/>
      <c r="J118" s="9"/>
      <c r="K118" s="9"/>
      <c r="L118" s="9"/>
      <c r="M118" s="9"/>
      <c r="N118" s="9"/>
      <c r="O118" s="9"/>
      <c r="P118" s="9"/>
    </row>
    <row r="119" spans="2:16" x14ac:dyDescent="0.25">
      <c r="B119" s="2" t="s">
        <v>165</v>
      </c>
      <c r="C119" s="19" t="s">
        <v>158</v>
      </c>
      <c r="D119" s="15" t="s">
        <v>4</v>
      </c>
      <c r="E119" s="2">
        <v>30</v>
      </c>
      <c r="F119" s="2">
        <v>100</v>
      </c>
      <c r="G119" s="49">
        <f t="shared" si="6"/>
        <v>130</v>
      </c>
      <c r="H119" s="9"/>
      <c r="I119" s="9"/>
      <c r="J119" s="9"/>
      <c r="K119" s="9"/>
      <c r="L119" s="9"/>
      <c r="M119" s="9"/>
      <c r="N119" s="9"/>
      <c r="O119" s="9"/>
      <c r="P119" s="9"/>
    </row>
    <row r="120" spans="2:16" x14ac:dyDescent="0.25">
      <c r="B120" s="2" t="s">
        <v>167</v>
      </c>
      <c r="C120" s="19" t="s">
        <v>160</v>
      </c>
      <c r="D120" s="15" t="s">
        <v>4</v>
      </c>
      <c r="E120" s="2">
        <v>30</v>
      </c>
      <c r="F120" s="2">
        <v>100</v>
      </c>
      <c r="G120" s="49">
        <f t="shared" si="6"/>
        <v>130</v>
      </c>
      <c r="H120" s="9"/>
      <c r="I120" s="9"/>
      <c r="J120" s="9"/>
      <c r="K120" s="9"/>
      <c r="L120" s="9"/>
      <c r="M120" s="9"/>
      <c r="N120" s="9"/>
      <c r="O120" s="9"/>
      <c r="P120" s="9"/>
    </row>
    <row r="121" spans="2:16" x14ac:dyDescent="0.25">
      <c r="B121" s="2" t="s">
        <v>168</v>
      </c>
      <c r="C121" s="19" t="s">
        <v>162</v>
      </c>
      <c r="D121" s="15" t="s">
        <v>8</v>
      </c>
      <c r="E121" s="41">
        <v>1000</v>
      </c>
      <c r="F121" s="2">
        <v>5</v>
      </c>
      <c r="G121" s="49">
        <f t="shared" si="6"/>
        <v>1005</v>
      </c>
      <c r="H121" s="9"/>
      <c r="I121" s="9"/>
      <c r="J121" s="9"/>
      <c r="K121" s="9"/>
      <c r="L121" s="9"/>
      <c r="M121" s="9"/>
      <c r="N121" s="9"/>
      <c r="O121" s="9"/>
      <c r="P121" s="9"/>
    </row>
    <row r="122" spans="2:16" x14ac:dyDescent="0.25">
      <c r="B122" s="2" t="s">
        <v>170</v>
      </c>
      <c r="C122" s="19" t="s">
        <v>164</v>
      </c>
      <c r="D122" s="15" t="s">
        <v>8</v>
      </c>
      <c r="E122" s="2">
        <v>100</v>
      </c>
      <c r="F122" s="2">
        <v>0</v>
      </c>
      <c r="G122" s="49">
        <f t="shared" si="6"/>
        <v>100</v>
      </c>
      <c r="H122" s="9"/>
      <c r="I122" s="9"/>
      <c r="J122" s="9"/>
      <c r="K122" s="9"/>
      <c r="L122" s="9"/>
      <c r="M122" s="9"/>
      <c r="N122" s="9"/>
      <c r="O122" s="9"/>
      <c r="P122" s="9"/>
    </row>
    <row r="123" spans="2:16" x14ac:dyDescent="0.25">
      <c r="B123" s="2" t="s">
        <v>172</v>
      </c>
      <c r="C123" s="19" t="s">
        <v>166</v>
      </c>
      <c r="D123" s="15" t="s">
        <v>4</v>
      </c>
      <c r="E123" s="2">
        <v>20</v>
      </c>
      <c r="F123" s="2">
        <v>75</v>
      </c>
      <c r="G123" s="49">
        <f t="shared" si="6"/>
        <v>95</v>
      </c>
      <c r="H123" s="9"/>
      <c r="I123" s="9"/>
      <c r="J123" s="9"/>
      <c r="K123" s="9"/>
      <c r="L123" s="9"/>
      <c r="M123" s="9"/>
      <c r="N123" s="9"/>
      <c r="O123" s="9"/>
      <c r="P123" s="9"/>
    </row>
    <row r="124" spans="2:16" x14ac:dyDescent="0.25">
      <c r="B124" s="2" t="s">
        <v>174</v>
      </c>
      <c r="C124" s="19" t="s">
        <v>420</v>
      </c>
      <c r="D124" s="15" t="s">
        <v>4</v>
      </c>
      <c r="E124" s="2">
        <v>150</v>
      </c>
      <c r="F124" s="2">
        <v>110</v>
      </c>
      <c r="G124" s="49">
        <f t="shared" si="6"/>
        <v>260</v>
      </c>
      <c r="H124" s="9"/>
      <c r="I124" s="9"/>
      <c r="J124" s="9"/>
      <c r="K124" s="9"/>
      <c r="L124" s="9"/>
      <c r="M124" s="9"/>
      <c r="N124" s="9"/>
      <c r="O124" s="9"/>
      <c r="P124" s="9"/>
    </row>
    <row r="125" spans="2:16" x14ac:dyDescent="0.25">
      <c r="B125" s="2" t="s">
        <v>176</v>
      </c>
      <c r="C125" s="19" t="s">
        <v>169</v>
      </c>
      <c r="D125" s="15" t="s">
        <v>8</v>
      </c>
      <c r="E125" s="2">
        <v>200</v>
      </c>
      <c r="F125" s="2">
        <v>5</v>
      </c>
      <c r="G125" s="49">
        <f t="shared" si="6"/>
        <v>205</v>
      </c>
      <c r="H125" s="9"/>
      <c r="I125" s="9"/>
      <c r="J125" s="9"/>
      <c r="K125" s="9"/>
      <c r="L125" s="9"/>
      <c r="M125" s="9"/>
      <c r="N125" s="9"/>
      <c r="O125" s="9"/>
      <c r="P125" s="9"/>
    </row>
    <row r="126" spans="2:16" ht="30" x14ac:dyDescent="0.25">
      <c r="B126" s="2" t="s">
        <v>177</v>
      </c>
      <c r="C126" s="19" t="s">
        <v>171</v>
      </c>
      <c r="D126" s="15" t="s">
        <v>8</v>
      </c>
      <c r="E126" s="2">
        <v>200</v>
      </c>
      <c r="F126" s="2">
        <v>75</v>
      </c>
      <c r="G126" s="49">
        <f t="shared" si="6"/>
        <v>275</v>
      </c>
      <c r="H126" s="9"/>
      <c r="I126" s="9"/>
      <c r="J126" s="9"/>
      <c r="K126" s="9"/>
      <c r="L126" s="9"/>
      <c r="M126" s="9"/>
      <c r="N126" s="9"/>
      <c r="O126" s="9"/>
      <c r="P126" s="9"/>
    </row>
    <row r="127" spans="2:16" x14ac:dyDescent="0.25">
      <c r="B127" s="2" t="s">
        <v>179</v>
      </c>
      <c r="C127" s="19" t="s">
        <v>421</v>
      </c>
      <c r="D127" s="15" t="s">
        <v>8</v>
      </c>
      <c r="E127" s="2">
        <v>200</v>
      </c>
      <c r="F127" s="2">
        <v>75</v>
      </c>
      <c r="G127" s="49">
        <f t="shared" si="6"/>
        <v>275</v>
      </c>
      <c r="H127" s="9"/>
      <c r="I127" s="9"/>
      <c r="J127" s="9"/>
      <c r="K127" s="9"/>
      <c r="L127" s="9"/>
      <c r="M127" s="9"/>
      <c r="N127" s="9"/>
      <c r="O127" s="9"/>
      <c r="P127" s="9"/>
    </row>
    <row r="128" spans="2:16" x14ac:dyDescent="0.25">
      <c r="B128" s="2" t="s">
        <v>180</v>
      </c>
      <c r="C128" s="22" t="s">
        <v>173</v>
      </c>
      <c r="D128" s="15" t="s">
        <v>8</v>
      </c>
      <c r="E128" s="2">
        <v>0</v>
      </c>
      <c r="F128" s="2"/>
      <c r="G128" s="49">
        <f t="shared" si="6"/>
        <v>0</v>
      </c>
      <c r="H128" s="9"/>
      <c r="I128" s="9"/>
      <c r="J128" s="9"/>
      <c r="K128" s="9"/>
      <c r="L128" s="9"/>
      <c r="M128" s="9"/>
      <c r="N128" s="9"/>
      <c r="O128" s="9"/>
      <c r="P128" s="9"/>
    </row>
    <row r="129" spans="2:16" x14ac:dyDescent="0.25">
      <c r="B129" s="2" t="s">
        <v>182</v>
      </c>
      <c r="C129" s="22" t="s">
        <v>175</v>
      </c>
      <c r="D129" s="15" t="s">
        <v>8</v>
      </c>
      <c r="E129" s="2">
        <v>10</v>
      </c>
      <c r="F129" s="2">
        <v>5</v>
      </c>
      <c r="G129" s="49">
        <f t="shared" si="6"/>
        <v>15</v>
      </c>
      <c r="H129" s="9"/>
      <c r="I129" s="9"/>
      <c r="J129" s="9"/>
      <c r="K129" s="9"/>
      <c r="L129" s="9"/>
      <c r="M129" s="9"/>
      <c r="N129" s="9"/>
      <c r="O129" s="9"/>
      <c r="P129" s="9"/>
    </row>
    <row r="130" spans="2:16" x14ac:dyDescent="0.25">
      <c r="B130" s="2" t="s">
        <v>183</v>
      </c>
      <c r="C130" s="22" t="s">
        <v>422</v>
      </c>
      <c r="D130" s="15" t="s">
        <v>4</v>
      </c>
      <c r="E130" s="2">
        <v>50</v>
      </c>
      <c r="F130" s="2">
        <v>100</v>
      </c>
      <c r="G130" s="49">
        <f t="shared" si="6"/>
        <v>150</v>
      </c>
      <c r="H130" s="9"/>
      <c r="I130" s="9"/>
      <c r="J130" s="9"/>
      <c r="K130" s="9"/>
      <c r="L130" s="9"/>
      <c r="M130" s="9"/>
      <c r="N130" s="9"/>
      <c r="O130" s="9"/>
      <c r="P130" s="9"/>
    </row>
    <row r="131" spans="2:16" x14ac:dyDescent="0.25">
      <c r="B131" s="2" t="s">
        <v>185</v>
      </c>
      <c r="C131" s="22" t="s">
        <v>178</v>
      </c>
      <c r="D131" s="15" t="s">
        <v>8</v>
      </c>
      <c r="E131" s="2">
        <v>250</v>
      </c>
      <c r="F131" s="2">
        <v>5</v>
      </c>
      <c r="G131" s="49">
        <f t="shared" si="6"/>
        <v>255</v>
      </c>
      <c r="H131" s="9"/>
      <c r="I131" s="9"/>
      <c r="J131" s="9"/>
      <c r="K131" s="9"/>
      <c r="L131" s="9"/>
      <c r="M131" s="9"/>
      <c r="N131" s="9"/>
      <c r="O131" s="9"/>
      <c r="P131" s="9"/>
    </row>
    <row r="132" spans="2:16" x14ac:dyDescent="0.25">
      <c r="B132" s="2" t="s">
        <v>186</v>
      </c>
      <c r="C132" s="22" t="s">
        <v>423</v>
      </c>
      <c r="D132" s="15" t="s">
        <v>4</v>
      </c>
      <c r="E132" s="2">
        <v>50</v>
      </c>
      <c r="F132" s="2">
        <v>100</v>
      </c>
      <c r="G132" s="49">
        <f t="shared" si="6"/>
        <v>150</v>
      </c>
      <c r="H132" s="9"/>
      <c r="I132" s="9"/>
      <c r="J132" s="9"/>
      <c r="K132" s="9"/>
      <c r="L132" s="9"/>
      <c r="M132" s="9"/>
      <c r="N132" s="9"/>
      <c r="O132" s="9"/>
      <c r="P132" s="9"/>
    </row>
    <row r="133" spans="2:16" x14ac:dyDescent="0.25">
      <c r="B133" s="2" t="s">
        <v>188</v>
      </c>
      <c r="C133" s="22" t="s">
        <v>181</v>
      </c>
      <c r="D133" s="15" t="s">
        <v>8</v>
      </c>
      <c r="E133" s="2">
        <v>0</v>
      </c>
      <c r="F133" s="2">
        <v>0</v>
      </c>
      <c r="G133" s="49">
        <f t="shared" si="6"/>
        <v>0</v>
      </c>
      <c r="H133" s="9"/>
      <c r="I133" s="9"/>
      <c r="J133" s="9"/>
      <c r="K133" s="9"/>
      <c r="L133" s="9"/>
      <c r="M133" s="9"/>
      <c r="N133" s="9"/>
      <c r="O133" s="9"/>
      <c r="P133" s="9"/>
    </row>
    <row r="134" spans="2:16" x14ac:dyDescent="0.25">
      <c r="B134" s="2" t="s">
        <v>190</v>
      </c>
      <c r="C134" s="22" t="s">
        <v>424</v>
      </c>
      <c r="D134" s="15" t="s">
        <v>8</v>
      </c>
      <c r="E134" s="2">
        <v>10</v>
      </c>
      <c r="F134" s="2">
        <v>110</v>
      </c>
      <c r="G134" s="49">
        <f t="shared" si="6"/>
        <v>120</v>
      </c>
      <c r="H134" s="9"/>
      <c r="I134" s="9"/>
      <c r="J134" s="9"/>
      <c r="K134" s="9"/>
      <c r="L134" s="9"/>
      <c r="M134" s="9"/>
      <c r="N134" s="9"/>
      <c r="O134" s="9"/>
      <c r="P134" s="9"/>
    </row>
    <row r="135" spans="2:16" x14ac:dyDescent="0.25">
      <c r="B135" s="2" t="s">
        <v>192</v>
      </c>
      <c r="C135" s="19" t="s">
        <v>184</v>
      </c>
      <c r="D135" s="15" t="s">
        <v>4</v>
      </c>
      <c r="E135" s="2">
        <v>50</v>
      </c>
      <c r="F135" s="2">
        <v>50</v>
      </c>
      <c r="G135" s="49">
        <f t="shared" si="6"/>
        <v>100</v>
      </c>
      <c r="H135" s="9"/>
      <c r="I135" s="9"/>
      <c r="J135" s="9"/>
      <c r="K135" s="9"/>
      <c r="L135" s="9"/>
      <c r="M135" s="9"/>
      <c r="N135" s="9"/>
      <c r="O135" s="9"/>
      <c r="P135" s="9"/>
    </row>
    <row r="136" spans="2:16" x14ac:dyDescent="0.25">
      <c r="B136" s="2" t="s">
        <v>194</v>
      </c>
      <c r="C136" s="19" t="s">
        <v>425</v>
      </c>
      <c r="D136" s="16" t="s">
        <v>8</v>
      </c>
      <c r="E136" s="41">
        <v>5000</v>
      </c>
      <c r="F136" s="2">
        <v>0</v>
      </c>
      <c r="G136" s="49">
        <f t="shared" si="6"/>
        <v>5000</v>
      </c>
      <c r="H136" s="9"/>
      <c r="I136" s="9"/>
      <c r="J136" s="9"/>
      <c r="K136" s="9"/>
      <c r="L136" s="9"/>
      <c r="M136" s="9"/>
      <c r="N136" s="9"/>
      <c r="O136" s="9"/>
      <c r="P136" s="9"/>
    </row>
    <row r="137" spans="2:16" x14ac:dyDescent="0.25">
      <c r="B137" s="2" t="s">
        <v>195</v>
      </c>
      <c r="C137" s="19" t="s">
        <v>187</v>
      </c>
      <c r="D137" s="15" t="s">
        <v>4</v>
      </c>
      <c r="E137" s="2">
        <v>500</v>
      </c>
      <c r="F137" s="41">
        <v>2500</v>
      </c>
      <c r="G137" s="49">
        <f t="shared" si="6"/>
        <v>3000</v>
      </c>
      <c r="H137" s="9"/>
      <c r="I137" s="9"/>
      <c r="J137" s="9"/>
      <c r="K137" s="9"/>
      <c r="L137" s="9"/>
      <c r="M137" s="9"/>
      <c r="N137" s="9"/>
      <c r="O137" s="9"/>
      <c r="P137" s="9"/>
    </row>
    <row r="138" spans="2:16" x14ac:dyDescent="0.25">
      <c r="B138" s="2" t="s">
        <v>196</v>
      </c>
      <c r="C138" s="19" t="s">
        <v>189</v>
      </c>
      <c r="D138" s="15" t="s">
        <v>4</v>
      </c>
      <c r="E138" s="2">
        <v>300</v>
      </c>
      <c r="F138" s="2">
        <v>250</v>
      </c>
      <c r="G138" s="49">
        <f t="shared" si="6"/>
        <v>550</v>
      </c>
      <c r="H138" s="9"/>
      <c r="I138" s="9"/>
      <c r="J138" s="9"/>
      <c r="K138" s="9"/>
      <c r="L138" s="9"/>
      <c r="M138" s="9"/>
      <c r="N138" s="9"/>
      <c r="O138" s="9"/>
      <c r="P138" s="9"/>
    </row>
    <row r="139" spans="2:16" ht="30" x14ac:dyDescent="0.25">
      <c r="B139" s="2" t="s">
        <v>197</v>
      </c>
      <c r="C139" s="19" t="s">
        <v>191</v>
      </c>
      <c r="D139" s="15" t="s">
        <v>8</v>
      </c>
      <c r="E139" s="2">
        <v>100</v>
      </c>
      <c r="F139" s="2">
        <v>75</v>
      </c>
      <c r="G139" s="49">
        <f t="shared" si="6"/>
        <v>175</v>
      </c>
      <c r="H139" s="9"/>
      <c r="I139" s="9"/>
      <c r="J139" s="9"/>
      <c r="K139" s="9"/>
      <c r="L139" s="9"/>
      <c r="M139" s="9"/>
      <c r="N139" s="9"/>
      <c r="O139" s="9"/>
      <c r="P139" s="9"/>
    </row>
    <row r="140" spans="2:16" x14ac:dyDescent="0.25">
      <c r="B140" s="2" t="s">
        <v>198</v>
      </c>
      <c r="C140" s="19" t="s">
        <v>193</v>
      </c>
      <c r="D140" s="15" t="s">
        <v>4</v>
      </c>
      <c r="E140" s="2">
        <v>30</v>
      </c>
      <c r="F140" s="2">
        <v>360</v>
      </c>
      <c r="G140" s="49">
        <f t="shared" si="6"/>
        <v>390</v>
      </c>
      <c r="H140" s="9"/>
      <c r="I140" s="9"/>
      <c r="J140" s="9"/>
      <c r="K140" s="9"/>
      <c r="L140" s="9"/>
      <c r="M140" s="9"/>
      <c r="N140" s="9"/>
      <c r="O140" s="9"/>
      <c r="P140" s="9"/>
    </row>
    <row r="141" spans="2:16" x14ac:dyDescent="0.25">
      <c r="B141" s="2" t="s">
        <v>199</v>
      </c>
      <c r="C141" s="19" t="s">
        <v>426</v>
      </c>
      <c r="D141" s="15" t="s">
        <v>4</v>
      </c>
      <c r="E141" s="2">
        <v>50</v>
      </c>
      <c r="F141" s="2">
        <v>100</v>
      </c>
      <c r="G141" s="49">
        <f t="shared" si="6"/>
        <v>150</v>
      </c>
      <c r="H141" s="9"/>
      <c r="I141" s="9"/>
      <c r="J141" s="9"/>
      <c r="K141" s="9"/>
      <c r="L141" s="9"/>
      <c r="M141" s="9"/>
      <c r="N141" s="9"/>
      <c r="O141" s="9"/>
      <c r="P141" s="9"/>
    </row>
    <row r="142" spans="2:16" x14ac:dyDescent="0.25">
      <c r="B142" s="2" t="s">
        <v>200</v>
      </c>
      <c r="C142" s="22" t="s">
        <v>427</v>
      </c>
      <c r="D142" s="15" t="s">
        <v>4</v>
      </c>
      <c r="E142" s="2">
        <v>50</v>
      </c>
      <c r="F142" s="2">
        <v>100</v>
      </c>
      <c r="G142" s="49">
        <f t="shared" si="6"/>
        <v>150</v>
      </c>
      <c r="H142" s="9"/>
      <c r="I142" s="9"/>
      <c r="J142" s="9"/>
      <c r="K142" s="9"/>
      <c r="L142" s="9"/>
      <c r="M142" s="9"/>
      <c r="N142" s="9"/>
      <c r="O142" s="9"/>
      <c r="P142" s="9"/>
    </row>
    <row r="143" spans="2:16" x14ac:dyDescent="0.25">
      <c r="B143" s="2" t="s">
        <v>201</v>
      </c>
      <c r="C143" s="22" t="s">
        <v>428</v>
      </c>
      <c r="D143" s="15" t="s">
        <v>4</v>
      </c>
      <c r="E143" s="2">
        <v>500</v>
      </c>
      <c r="F143" s="41">
        <v>2200</v>
      </c>
      <c r="G143" s="49">
        <f t="shared" si="6"/>
        <v>2700</v>
      </c>
      <c r="H143" s="9"/>
      <c r="I143" s="9"/>
      <c r="J143" s="9"/>
      <c r="K143" s="9"/>
      <c r="L143" s="9"/>
      <c r="M143" s="9"/>
      <c r="N143" s="9"/>
      <c r="O143" s="9"/>
      <c r="P143" s="9"/>
    </row>
    <row r="144" spans="2:16" x14ac:dyDescent="0.25">
      <c r="B144" s="2" t="s">
        <v>202</v>
      </c>
      <c r="C144" s="22" t="s">
        <v>429</v>
      </c>
      <c r="D144" s="15" t="s">
        <v>8</v>
      </c>
      <c r="E144" s="41">
        <v>1000</v>
      </c>
      <c r="F144" s="2">
        <v>0</v>
      </c>
      <c r="G144" s="49">
        <f t="shared" si="6"/>
        <v>1000</v>
      </c>
      <c r="H144" s="9"/>
      <c r="I144" s="9"/>
      <c r="J144" s="9"/>
      <c r="K144" s="9"/>
      <c r="L144" s="9"/>
      <c r="M144" s="9"/>
      <c r="N144" s="9"/>
      <c r="O144" s="9"/>
      <c r="P144" s="9"/>
    </row>
    <row r="145" spans="2:16" x14ac:dyDescent="0.25">
      <c r="B145" s="2" t="s">
        <v>204</v>
      </c>
      <c r="C145" s="22" t="s">
        <v>430</v>
      </c>
      <c r="D145" s="15" t="s">
        <v>8</v>
      </c>
      <c r="E145" s="41">
        <v>1000</v>
      </c>
      <c r="F145" s="2">
        <v>60</v>
      </c>
      <c r="G145" s="49">
        <f t="shared" si="6"/>
        <v>1060</v>
      </c>
      <c r="H145" s="9"/>
      <c r="I145" s="9"/>
      <c r="J145" s="9"/>
      <c r="K145" s="9"/>
      <c r="L145" s="9"/>
      <c r="M145" s="9"/>
      <c r="N145" s="9"/>
      <c r="O145" s="9"/>
      <c r="P145" s="9"/>
    </row>
    <row r="146" spans="2:16" x14ac:dyDescent="0.25">
      <c r="B146" s="2" t="s">
        <v>205</v>
      </c>
      <c r="C146" s="22" t="s">
        <v>431</v>
      </c>
      <c r="D146" s="15" t="s">
        <v>4</v>
      </c>
      <c r="E146" s="2">
        <v>100</v>
      </c>
      <c r="F146" s="2">
        <v>50</v>
      </c>
      <c r="G146" s="49">
        <f t="shared" si="6"/>
        <v>150</v>
      </c>
      <c r="H146" s="9"/>
      <c r="I146" s="9"/>
      <c r="J146" s="9"/>
      <c r="K146" s="9"/>
      <c r="L146" s="9"/>
      <c r="M146" s="9"/>
      <c r="N146" s="9"/>
      <c r="O146" s="9"/>
      <c r="P146" s="9"/>
    </row>
    <row r="147" spans="2:16" x14ac:dyDescent="0.25">
      <c r="B147" s="2" t="s">
        <v>207</v>
      </c>
      <c r="C147" s="22" t="s">
        <v>432</v>
      </c>
      <c r="D147" s="15" t="s">
        <v>4</v>
      </c>
      <c r="E147" s="2">
        <v>100</v>
      </c>
      <c r="F147" s="2">
        <v>0</v>
      </c>
      <c r="G147" s="49">
        <f t="shared" si="6"/>
        <v>100</v>
      </c>
      <c r="H147" s="9"/>
      <c r="I147" s="9"/>
      <c r="J147" s="9"/>
      <c r="K147" s="9"/>
      <c r="L147" s="9"/>
      <c r="M147" s="9"/>
      <c r="N147" s="9"/>
      <c r="O147" s="9"/>
      <c r="P147" s="9"/>
    </row>
    <row r="148" spans="2:16" x14ac:dyDescent="0.25">
      <c r="B148" s="2" t="s">
        <v>208</v>
      </c>
      <c r="C148" s="22" t="s">
        <v>433</v>
      </c>
      <c r="D148" s="16" t="s">
        <v>8</v>
      </c>
      <c r="E148" s="2">
        <v>20</v>
      </c>
      <c r="F148" s="2">
        <v>0</v>
      </c>
      <c r="G148" s="49">
        <f t="shared" si="6"/>
        <v>20</v>
      </c>
      <c r="H148" s="9"/>
      <c r="I148" s="9"/>
      <c r="J148" s="9"/>
      <c r="K148" s="9"/>
      <c r="L148" s="9"/>
      <c r="M148" s="9"/>
      <c r="N148" s="9"/>
      <c r="O148" s="9"/>
      <c r="P148" s="9"/>
    </row>
    <row r="149" spans="2:16" x14ac:dyDescent="0.25">
      <c r="B149" s="2" t="s">
        <v>210</v>
      </c>
      <c r="C149" s="22" t="s">
        <v>203</v>
      </c>
      <c r="D149" s="15" t="s">
        <v>8</v>
      </c>
      <c r="E149" s="2">
        <v>10</v>
      </c>
      <c r="F149" s="2">
        <v>300</v>
      </c>
      <c r="G149" s="49">
        <f t="shared" si="6"/>
        <v>310</v>
      </c>
      <c r="H149" s="9"/>
      <c r="I149" s="9"/>
      <c r="J149" s="9"/>
      <c r="K149" s="9"/>
      <c r="L149" s="9"/>
      <c r="M149" s="9"/>
      <c r="N149" s="9"/>
      <c r="O149" s="9"/>
      <c r="P149" s="9"/>
    </row>
    <row r="150" spans="2:16" x14ac:dyDescent="0.25">
      <c r="B150" s="2" t="s">
        <v>212</v>
      </c>
      <c r="C150" s="22" t="s">
        <v>434</v>
      </c>
      <c r="D150" s="15" t="s">
        <v>8</v>
      </c>
      <c r="E150" s="2">
        <v>5</v>
      </c>
      <c r="F150" s="2">
        <v>300</v>
      </c>
      <c r="G150" s="49">
        <f t="shared" si="6"/>
        <v>305</v>
      </c>
      <c r="H150" s="9"/>
      <c r="I150" s="9"/>
      <c r="J150" s="9"/>
      <c r="K150" s="9"/>
      <c r="L150" s="9"/>
      <c r="M150" s="9"/>
      <c r="N150" s="9"/>
      <c r="O150" s="9"/>
      <c r="P150" s="9"/>
    </row>
    <row r="151" spans="2:16" x14ac:dyDescent="0.25">
      <c r="B151" s="2" t="s">
        <v>214</v>
      </c>
      <c r="C151" s="22" t="s">
        <v>206</v>
      </c>
      <c r="D151" s="15" t="s">
        <v>8</v>
      </c>
      <c r="E151" s="2">
        <v>20</v>
      </c>
      <c r="F151" s="2">
        <v>30</v>
      </c>
      <c r="G151" s="49">
        <f t="shared" si="6"/>
        <v>50</v>
      </c>
      <c r="H151" s="9"/>
      <c r="I151" s="9"/>
      <c r="J151" s="9"/>
      <c r="K151" s="9"/>
      <c r="L151" s="9"/>
      <c r="M151" s="9"/>
      <c r="N151" s="9"/>
      <c r="O151" s="9"/>
      <c r="P151" s="9"/>
    </row>
    <row r="152" spans="2:16" x14ac:dyDescent="0.25">
      <c r="B152" s="2" t="s">
        <v>216</v>
      </c>
      <c r="C152" s="22" t="s">
        <v>435</v>
      </c>
      <c r="D152" s="15" t="s">
        <v>4</v>
      </c>
      <c r="E152" s="2">
        <v>100</v>
      </c>
      <c r="F152" s="41">
        <v>2200</v>
      </c>
      <c r="G152" s="49">
        <f t="shared" si="6"/>
        <v>2300</v>
      </c>
      <c r="H152" s="9"/>
      <c r="I152" s="9"/>
      <c r="J152" s="9"/>
      <c r="K152" s="9"/>
      <c r="L152" s="9"/>
      <c r="M152" s="9"/>
      <c r="N152" s="9"/>
      <c r="O152" s="9"/>
      <c r="P152" s="9"/>
    </row>
    <row r="153" spans="2:16" x14ac:dyDescent="0.25">
      <c r="B153" s="2" t="s">
        <v>217</v>
      </c>
      <c r="C153" s="22" t="s">
        <v>209</v>
      </c>
      <c r="D153" s="15" t="s">
        <v>4</v>
      </c>
      <c r="E153" s="2">
        <v>100</v>
      </c>
      <c r="F153" s="41">
        <v>2200</v>
      </c>
      <c r="G153" s="49">
        <f t="shared" si="6"/>
        <v>2300</v>
      </c>
      <c r="H153" s="9"/>
      <c r="I153" s="9"/>
      <c r="J153" s="9"/>
      <c r="K153" s="9"/>
      <c r="L153" s="9"/>
      <c r="M153" s="9"/>
      <c r="N153" s="9"/>
      <c r="O153" s="9"/>
      <c r="P153" s="9"/>
    </row>
    <row r="154" spans="2:16" x14ac:dyDescent="0.25">
      <c r="B154" s="2" t="s">
        <v>218</v>
      </c>
      <c r="C154" s="22" t="s">
        <v>211</v>
      </c>
      <c r="D154" s="15" t="s">
        <v>4</v>
      </c>
      <c r="E154" s="41">
        <v>1000</v>
      </c>
      <c r="F154" s="41">
        <v>3300</v>
      </c>
      <c r="G154" s="49">
        <f t="shared" si="6"/>
        <v>4300</v>
      </c>
      <c r="H154" s="9"/>
      <c r="I154" s="9"/>
      <c r="J154" s="9"/>
      <c r="K154" s="9"/>
      <c r="L154" s="9"/>
      <c r="M154" s="9"/>
      <c r="N154" s="9"/>
      <c r="O154" s="9"/>
      <c r="P154" s="9"/>
    </row>
    <row r="155" spans="2:16" ht="30" x14ac:dyDescent="0.25">
      <c r="B155" s="2" t="s">
        <v>219</v>
      </c>
      <c r="C155" s="22" t="s">
        <v>213</v>
      </c>
      <c r="D155" s="15" t="s">
        <v>4</v>
      </c>
      <c r="E155" s="41">
        <v>20000</v>
      </c>
      <c r="F155" s="41">
        <v>3300</v>
      </c>
      <c r="G155" s="49">
        <f t="shared" si="6"/>
        <v>23300</v>
      </c>
      <c r="H155" s="9"/>
      <c r="I155" s="9"/>
      <c r="J155" s="9"/>
      <c r="K155" s="9"/>
      <c r="L155" s="9"/>
      <c r="M155" s="9"/>
      <c r="N155" s="9"/>
      <c r="O155" s="9"/>
      <c r="P155" s="9"/>
    </row>
    <row r="156" spans="2:16" ht="30" x14ac:dyDescent="0.25">
      <c r="B156" s="2" t="s">
        <v>220</v>
      </c>
      <c r="C156" s="22" t="s">
        <v>215</v>
      </c>
      <c r="D156" s="15" t="s">
        <v>4</v>
      </c>
      <c r="E156" s="2">
        <v>10</v>
      </c>
      <c r="F156" s="2">
        <v>250</v>
      </c>
      <c r="G156" s="49">
        <f t="shared" si="6"/>
        <v>260</v>
      </c>
      <c r="H156" s="9"/>
      <c r="I156" s="9"/>
      <c r="J156" s="9"/>
      <c r="K156" s="9"/>
      <c r="L156" s="9"/>
      <c r="M156" s="9"/>
      <c r="N156" s="9"/>
      <c r="O156" s="9"/>
      <c r="P156" s="9"/>
    </row>
    <row r="157" spans="2:16" x14ac:dyDescent="0.25">
      <c r="B157" s="2" t="s">
        <v>222</v>
      </c>
      <c r="C157" s="19" t="s">
        <v>436</v>
      </c>
      <c r="D157" s="15" t="s">
        <v>4</v>
      </c>
      <c r="E157" s="2">
        <v>0</v>
      </c>
      <c r="F157" s="2">
        <v>100</v>
      </c>
      <c r="G157" s="49">
        <f t="shared" si="6"/>
        <v>100</v>
      </c>
      <c r="H157" s="9"/>
      <c r="I157" s="9"/>
      <c r="J157" s="9"/>
      <c r="K157" s="9"/>
      <c r="L157" s="9"/>
      <c r="M157" s="9"/>
      <c r="N157" s="9"/>
      <c r="O157" s="9"/>
      <c r="P157" s="9"/>
    </row>
    <row r="158" spans="2:16" x14ac:dyDescent="0.25">
      <c r="B158" s="2" t="s">
        <v>223</v>
      </c>
      <c r="C158" s="19" t="s">
        <v>437</v>
      </c>
      <c r="D158" s="15" t="s">
        <v>4</v>
      </c>
      <c r="E158" s="2">
        <v>10</v>
      </c>
      <c r="F158" s="2">
        <v>250</v>
      </c>
      <c r="G158" s="49">
        <f t="shared" si="6"/>
        <v>260</v>
      </c>
      <c r="H158" s="9"/>
      <c r="I158" s="9"/>
      <c r="J158" s="9"/>
      <c r="K158" s="9"/>
      <c r="L158" s="9"/>
      <c r="M158" s="9"/>
      <c r="N158" s="9"/>
      <c r="O158" s="9"/>
      <c r="P158" s="9"/>
    </row>
    <row r="159" spans="2:16" x14ac:dyDescent="0.25">
      <c r="B159" s="2" t="s">
        <v>225</v>
      </c>
      <c r="C159" s="22" t="s">
        <v>438</v>
      </c>
      <c r="D159" s="16" t="s">
        <v>8</v>
      </c>
      <c r="E159" s="2">
        <v>10</v>
      </c>
      <c r="F159" s="2">
        <v>180</v>
      </c>
      <c r="G159" s="49">
        <f t="shared" si="6"/>
        <v>190</v>
      </c>
      <c r="H159" s="9"/>
      <c r="I159" s="9"/>
      <c r="J159" s="9"/>
      <c r="K159" s="9"/>
      <c r="L159" s="9"/>
      <c r="M159" s="9"/>
      <c r="N159" s="9"/>
      <c r="O159" s="9"/>
      <c r="P159" s="9"/>
    </row>
    <row r="160" spans="2:16" x14ac:dyDescent="0.25">
      <c r="B160" s="2" t="s">
        <v>227</v>
      </c>
      <c r="C160" s="22" t="s">
        <v>439</v>
      </c>
      <c r="D160" s="15" t="s">
        <v>4</v>
      </c>
      <c r="E160" s="2">
        <v>5</v>
      </c>
      <c r="F160" s="2">
        <v>10</v>
      </c>
      <c r="G160" s="49">
        <f t="shared" si="6"/>
        <v>15</v>
      </c>
      <c r="H160" s="9"/>
      <c r="I160" s="9"/>
      <c r="J160" s="9"/>
      <c r="K160" s="9"/>
      <c r="L160" s="9"/>
      <c r="M160" s="9"/>
      <c r="N160" s="9"/>
      <c r="O160" s="9"/>
      <c r="P160" s="9"/>
    </row>
    <row r="161" spans="2:16" x14ac:dyDescent="0.25">
      <c r="B161" s="2" t="s">
        <v>228</v>
      </c>
      <c r="C161" s="22" t="s">
        <v>221</v>
      </c>
      <c r="D161" s="15" t="s">
        <v>8</v>
      </c>
      <c r="E161" s="2">
        <v>60</v>
      </c>
      <c r="F161" s="2">
        <v>20</v>
      </c>
      <c r="G161" s="49">
        <f t="shared" si="6"/>
        <v>80</v>
      </c>
      <c r="H161" s="9"/>
      <c r="I161" s="9"/>
      <c r="J161" s="9"/>
      <c r="K161" s="9"/>
      <c r="L161" s="9"/>
      <c r="M161" s="9"/>
      <c r="N161" s="9"/>
      <c r="O161" s="9"/>
      <c r="P161" s="9"/>
    </row>
    <row r="162" spans="2:16" x14ac:dyDescent="0.25">
      <c r="B162" s="2" t="s">
        <v>230</v>
      </c>
      <c r="C162" s="22" t="s">
        <v>440</v>
      </c>
      <c r="D162" s="15" t="s">
        <v>4</v>
      </c>
      <c r="E162" s="2">
        <v>30</v>
      </c>
      <c r="F162" s="2">
        <v>50</v>
      </c>
      <c r="G162" s="49">
        <f t="shared" si="6"/>
        <v>80</v>
      </c>
      <c r="H162" s="9"/>
      <c r="I162" s="9"/>
      <c r="J162" s="9"/>
      <c r="K162" s="9"/>
      <c r="L162" s="9"/>
      <c r="M162" s="9"/>
      <c r="N162" s="9"/>
      <c r="O162" s="9"/>
      <c r="P162" s="9"/>
    </row>
    <row r="163" spans="2:16" x14ac:dyDescent="0.25">
      <c r="B163" s="2" t="s">
        <v>232</v>
      </c>
      <c r="C163" s="22" t="s">
        <v>224</v>
      </c>
      <c r="D163" s="15" t="s">
        <v>4</v>
      </c>
      <c r="E163" s="2">
        <v>10</v>
      </c>
      <c r="F163" s="2">
        <v>10</v>
      </c>
      <c r="G163" s="49">
        <f t="shared" si="6"/>
        <v>20</v>
      </c>
      <c r="H163" s="9"/>
      <c r="I163" s="9"/>
      <c r="J163" s="9"/>
      <c r="K163" s="9"/>
      <c r="L163" s="9"/>
      <c r="M163" s="9"/>
      <c r="N163" s="9"/>
      <c r="O163" s="9"/>
      <c r="P163" s="9"/>
    </row>
    <row r="164" spans="2:16" x14ac:dyDescent="0.25">
      <c r="B164" s="2" t="s">
        <v>233</v>
      </c>
      <c r="C164" s="22" t="s">
        <v>226</v>
      </c>
      <c r="D164" s="15" t="s">
        <v>8</v>
      </c>
      <c r="E164" s="2">
        <v>10</v>
      </c>
      <c r="F164" s="2">
        <v>10</v>
      </c>
      <c r="G164" s="49">
        <f t="shared" si="6"/>
        <v>20</v>
      </c>
      <c r="H164" s="9"/>
      <c r="I164" s="9"/>
      <c r="J164" s="9"/>
      <c r="K164" s="9"/>
      <c r="L164" s="9"/>
      <c r="M164" s="9"/>
      <c r="N164" s="9"/>
      <c r="O164" s="9"/>
      <c r="P164" s="9"/>
    </row>
    <row r="165" spans="2:16" x14ac:dyDescent="0.25">
      <c r="B165" s="2" t="s">
        <v>235</v>
      </c>
      <c r="C165" s="22" t="s">
        <v>441</v>
      </c>
      <c r="D165" s="15" t="s">
        <v>4</v>
      </c>
      <c r="E165" s="2">
        <v>5</v>
      </c>
      <c r="F165" s="2">
        <v>75</v>
      </c>
      <c r="G165" s="49">
        <f t="shared" si="6"/>
        <v>80</v>
      </c>
      <c r="H165" s="9"/>
      <c r="I165" s="9"/>
      <c r="J165" s="9"/>
      <c r="K165" s="9"/>
      <c r="L165" s="9"/>
      <c r="M165" s="9"/>
      <c r="N165" s="9"/>
      <c r="O165" s="9"/>
      <c r="P165" s="9"/>
    </row>
    <row r="166" spans="2:16" x14ac:dyDescent="0.25">
      <c r="B166" s="2" t="s">
        <v>237</v>
      </c>
      <c r="C166" s="22" t="s">
        <v>229</v>
      </c>
      <c r="D166" s="15" t="s">
        <v>4</v>
      </c>
      <c r="E166" s="2">
        <v>0</v>
      </c>
      <c r="F166" s="2">
        <v>0</v>
      </c>
      <c r="G166" s="49">
        <f t="shared" si="6"/>
        <v>0</v>
      </c>
      <c r="H166" s="9"/>
      <c r="I166" s="9"/>
      <c r="J166" s="9"/>
      <c r="K166" s="9"/>
      <c r="L166" s="9"/>
      <c r="M166" s="9"/>
      <c r="N166" s="9"/>
      <c r="O166" s="9"/>
      <c r="P166" s="9"/>
    </row>
    <row r="167" spans="2:16" x14ac:dyDescent="0.25">
      <c r="B167" s="2" t="s">
        <v>239</v>
      </c>
      <c r="C167" s="22" t="s">
        <v>231</v>
      </c>
      <c r="D167" s="15" t="s">
        <v>4</v>
      </c>
      <c r="E167" s="2">
        <v>200</v>
      </c>
      <c r="F167" s="2">
        <v>450</v>
      </c>
      <c r="G167" s="49">
        <f t="shared" si="6"/>
        <v>650</v>
      </c>
      <c r="H167" s="9"/>
      <c r="I167" s="9"/>
      <c r="J167" s="9"/>
      <c r="K167" s="9"/>
      <c r="L167" s="9"/>
      <c r="M167" s="9"/>
      <c r="N167" s="9"/>
      <c r="O167" s="9"/>
      <c r="P167" s="9"/>
    </row>
    <row r="168" spans="2:16" x14ac:dyDescent="0.25">
      <c r="B168" s="2" t="s">
        <v>241</v>
      </c>
      <c r="C168" s="22" t="s">
        <v>442</v>
      </c>
      <c r="D168" s="15" t="s">
        <v>4</v>
      </c>
      <c r="E168" s="2">
        <v>50</v>
      </c>
      <c r="F168" s="2">
        <v>50</v>
      </c>
      <c r="G168" s="49">
        <f t="shared" si="6"/>
        <v>100</v>
      </c>
      <c r="H168" s="9"/>
      <c r="I168" s="9"/>
      <c r="J168" s="9"/>
      <c r="K168" s="9"/>
      <c r="L168" s="9"/>
      <c r="M168" s="9"/>
      <c r="N168" s="9"/>
      <c r="O168" s="9"/>
      <c r="P168" s="9"/>
    </row>
    <row r="169" spans="2:16" x14ac:dyDescent="0.25">
      <c r="B169" s="2" t="s">
        <v>243</v>
      </c>
      <c r="C169" s="22" t="s">
        <v>234</v>
      </c>
      <c r="D169" s="15" t="s">
        <v>8</v>
      </c>
      <c r="E169" s="2">
        <v>200</v>
      </c>
      <c r="F169" s="2">
        <v>110</v>
      </c>
      <c r="G169" s="49">
        <f t="shared" si="6"/>
        <v>310</v>
      </c>
      <c r="H169" s="9"/>
      <c r="I169" s="9"/>
      <c r="J169" s="9"/>
      <c r="K169" s="9"/>
      <c r="L169" s="9"/>
      <c r="M169" s="9"/>
      <c r="N169" s="9"/>
      <c r="O169" s="9"/>
      <c r="P169" s="9"/>
    </row>
    <row r="170" spans="2:16" x14ac:dyDescent="0.25">
      <c r="B170" s="2" t="s">
        <v>245</v>
      </c>
      <c r="C170" s="22" t="s">
        <v>236</v>
      </c>
      <c r="D170" s="15" t="s">
        <v>8</v>
      </c>
      <c r="E170" s="2">
        <v>100</v>
      </c>
      <c r="F170" s="2">
        <v>110</v>
      </c>
      <c r="G170" s="49">
        <f t="shared" ref="G170:G233" si="7">SUM(E170:F170)</f>
        <v>210</v>
      </c>
      <c r="H170" s="9"/>
      <c r="I170" s="9"/>
      <c r="J170" s="9"/>
      <c r="K170" s="9"/>
      <c r="L170" s="9"/>
      <c r="M170" s="9"/>
      <c r="N170" s="9"/>
      <c r="O170" s="9"/>
      <c r="P170" s="9"/>
    </row>
    <row r="171" spans="2:16" x14ac:dyDescent="0.25">
      <c r="B171" s="2" t="s">
        <v>247</v>
      </c>
      <c r="C171" s="22" t="s">
        <v>238</v>
      </c>
      <c r="D171" s="15" t="s">
        <v>8</v>
      </c>
      <c r="E171" s="2">
        <v>100</v>
      </c>
      <c r="F171" s="2">
        <v>110</v>
      </c>
      <c r="G171" s="49">
        <f t="shared" si="7"/>
        <v>210</v>
      </c>
      <c r="H171" s="9"/>
      <c r="I171" s="9"/>
      <c r="J171" s="9"/>
      <c r="K171" s="9"/>
      <c r="L171" s="9"/>
      <c r="M171" s="9"/>
      <c r="N171" s="9"/>
      <c r="O171" s="9"/>
      <c r="P171" s="9"/>
    </row>
    <row r="172" spans="2:16" x14ac:dyDescent="0.25">
      <c r="B172" s="2" t="s">
        <v>249</v>
      </c>
      <c r="C172" s="22" t="s">
        <v>240</v>
      </c>
      <c r="D172" s="15" t="s">
        <v>8</v>
      </c>
      <c r="E172" s="2">
        <v>200</v>
      </c>
      <c r="F172" s="2">
        <v>110</v>
      </c>
      <c r="G172" s="49">
        <f t="shared" si="7"/>
        <v>310</v>
      </c>
      <c r="H172" s="9"/>
      <c r="I172" s="9"/>
      <c r="J172" s="9"/>
      <c r="K172" s="9"/>
      <c r="L172" s="9"/>
      <c r="M172" s="9"/>
      <c r="N172" s="9"/>
      <c r="O172" s="9"/>
      <c r="P172" s="9"/>
    </row>
    <row r="173" spans="2:16" x14ac:dyDescent="0.25">
      <c r="B173" s="2" t="s">
        <v>250</v>
      </c>
      <c r="C173" s="22" t="s">
        <v>242</v>
      </c>
      <c r="D173" s="15" t="s">
        <v>8</v>
      </c>
      <c r="E173" s="2">
        <v>200</v>
      </c>
      <c r="F173" s="2">
        <v>110</v>
      </c>
      <c r="G173" s="49">
        <f t="shared" si="7"/>
        <v>310</v>
      </c>
      <c r="H173" s="9"/>
      <c r="I173" s="9"/>
      <c r="J173" s="9"/>
      <c r="K173" s="9"/>
      <c r="L173" s="9"/>
      <c r="M173" s="9"/>
      <c r="N173" s="9"/>
      <c r="O173" s="9"/>
      <c r="P173" s="9"/>
    </row>
    <row r="174" spans="2:16" x14ac:dyDescent="0.25">
      <c r="B174" s="2" t="s">
        <v>252</v>
      </c>
      <c r="C174" s="22" t="s">
        <v>244</v>
      </c>
      <c r="D174" s="15" t="s">
        <v>8</v>
      </c>
      <c r="E174" s="2">
        <v>100</v>
      </c>
      <c r="F174" s="2">
        <v>110</v>
      </c>
      <c r="G174" s="49">
        <f t="shared" si="7"/>
        <v>210</v>
      </c>
      <c r="H174" s="9"/>
      <c r="I174" s="9"/>
      <c r="J174" s="9"/>
      <c r="K174" s="9"/>
      <c r="L174" s="9"/>
      <c r="M174" s="9"/>
      <c r="N174" s="9"/>
      <c r="O174" s="9"/>
      <c r="P174" s="9"/>
    </row>
    <row r="175" spans="2:16" x14ac:dyDescent="0.25">
      <c r="B175" s="2" t="s">
        <v>253</v>
      </c>
      <c r="C175" s="22" t="s">
        <v>246</v>
      </c>
      <c r="D175" s="15" t="s">
        <v>8</v>
      </c>
      <c r="E175" s="2">
        <v>200</v>
      </c>
      <c r="F175" s="2">
        <v>110</v>
      </c>
      <c r="G175" s="49">
        <f t="shared" si="7"/>
        <v>310</v>
      </c>
      <c r="H175" s="9"/>
      <c r="I175" s="9"/>
      <c r="J175" s="9"/>
      <c r="K175" s="9"/>
      <c r="L175" s="9"/>
      <c r="M175" s="9"/>
      <c r="N175" s="9"/>
      <c r="O175" s="9"/>
      <c r="P175" s="9"/>
    </row>
    <row r="176" spans="2:16" x14ac:dyDescent="0.25">
      <c r="B176" s="2" t="s">
        <v>254</v>
      </c>
      <c r="C176" s="22" t="s">
        <v>248</v>
      </c>
      <c r="D176" s="15" t="s">
        <v>8</v>
      </c>
      <c r="E176" s="2">
        <v>200</v>
      </c>
      <c r="F176" s="2">
        <v>110</v>
      </c>
      <c r="G176" s="49">
        <f t="shared" si="7"/>
        <v>310</v>
      </c>
      <c r="H176" s="9"/>
      <c r="I176" s="9"/>
      <c r="J176" s="9"/>
      <c r="K176" s="9"/>
      <c r="L176" s="9"/>
      <c r="M176" s="9"/>
      <c r="N176" s="9"/>
      <c r="O176" s="9"/>
      <c r="P176" s="9"/>
    </row>
    <row r="177" spans="2:16" x14ac:dyDescent="0.25">
      <c r="B177" s="2" t="s">
        <v>256</v>
      </c>
      <c r="C177" s="22" t="s">
        <v>251</v>
      </c>
      <c r="D177" s="15" t="s">
        <v>8</v>
      </c>
      <c r="E177" s="2">
        <v>100</v>
      </c>
      <c r="F177" s="2">
        <v>30</v>
      </c>
      <c r="G177" s="49">
        <f t="shared" si="7"/>
        <v>130</v>
      </c>
      <c r="H177" s="9"/>
      <c r="I177" s="9"/>
      <c r="J177" s="9"/>
      <c r="K177" s="9"/>
      <c r="L177" s="9"/>
      <c r="M177" s="9"/>
      <c r="N177" s="9"/>
      <c r="O177" s="9"/>
      <c r="P177" s="9"/>
    </row>
    <row r="178" spans="2:16" x14ac:dyDescent="0.25">
      <c r="B178" s="2" t="s">
        <v>258</v>
      </c>
      <c r="C178" s="22" t="s">
        <v>255</v>
      </c>
      <c r="D178" s="15" t="s">
        <v>8</v>
      </c>
      <c r="E178" s="2">
        <v>150</v>
      </c>
      <c r="F178" s="2">
        <v>30</v>
      </c>
      <c r="G178" s="49">
        <f t="shared" si="7"/>
        <v>180</v>
      </c>
      <c r="H178" s="9"/>
      <c r="I178" s="9"/>
      <c r="J178" s="9"/>
      <c r="K178" s="9"/>
      <c r="L178" s="9"/>
      <c r="M178" s="9"/>
      <c r="N178" s="9"/>
      <c r="O178" s="9"/>
      <c r="P178" s="9"/>
    </row>
    <row r="179" spans="2:16" x14ac:dyDescent="0.25">
      <c r="B179" s="2" t="s">
        <v>259</v>
      </c>
      <c r="C179" s="22" t="s">
        <v>257</v>
      </c>
      <c r="D179" s="15" t="s">
        <v>8</v>
      </c>
      <c r="E179" s="2">
        <v>200</v>
      </c>
      <c r="F179" s="2">
        <v>30</v>
      </c>
      <c r="G179" s="49">
        <f t="shared" si="7"/>
        <v>230</v>
      </c>
      <c r="H179" s="9"/>
      <c r="I179" s="9"/>
      <c r="J179" s="9"/>
      <c r="K179" s="9"/>
      <c r="L179" s="9"/>
      <c r="M179" s="9"/>
      <c r="N179" s="9"/>
      <c r="O179" s="9"/>
      <c r="P179" s="9"/>
    </row>
    <row r="180" spans="2:16" x14ac:dyDescent="0.25">
      <c r="B180" s="2" t="s">
        <v>261</v>
      </c>
      <c r="C180" s="22" t="s">
        <v>443</v>
      </c>
      <c r="D180" s="15" t="s">
        <v>8</v>
      </c>
      <c r="E180" s="2">
        <v>200</v>
      </c>
      <c r="F180" s="2">
        <v>110</v>
      </c>
      <c r="G180" s="49">
        <f t="shared" si="7"/>
        <v>310</v>
      </c>
      <c r="H180" s="9"/>
      <c r="I180" s="9"/>
      <c r="J180" s="9"/>
      <c r="K180" s="9"/>
      <c r="L180" s="9"/>
      <c r="M180" s="9"/>
      <c r="N180" s="9"/>
      <c r="O180" s="9"/>
      <c r="P180" s="9"/>
    </row>
    <row r="181" spans="2:16" x14ac:dyDescent="0.25">
      <c r="B181" s="2" t="s">
        <v>262</v>
      </c>
      <c r="C181" s="22" t="s">
        <v>260</v>
      </c>
      <c r="D181" s="15" t="s">
        <v>8</v>
      </c>
      <c r="E181" s="2">
        <v>5</v>
      </c>
      <c r="F181" s="2">
        <v>20</v>
      </c>
      <c r="G181" s="49">
        <f t="shared" si="7"/>
        <v>25</v>
      </c>
      <c r="H181" s="9"/>
      <c r="I181" s="9"/>
      <c r="J181" s="9"/>
      <c r="K181" s="9"/>
      <c r="L181" s="9"/>
      <c r="M181" s="9"/>
      <c r="N181" s="9"/>
      <c r="O181" s="9"/>
      <c r="P181" s="9"/>
    </row>
    <row r="182" spans="2:16" x14ac:dyDescent="0.25">
      <c r="B182" s="2" t="s">
        <v>264</v>
      </c>
      <c r="C182" s="22" t="s">
        <v>444</v>
      </c>
      <c r="D182" s="15" t="s">
        <v>4</v>
      </c>
      <c r="E182" s="2">
        <v>2</v>
      </c>
      <c r="F182" s="2">
        <v>110</v>
      </c>
      <c r="G182" s="49">
        <f t="shared" si="7"/>
        <v>112</v>
      </c>
      <c r="H182" s="9"/>
      <c r="I182" s="9"/>
      <c r="J182" s="9"/>
      <c r="K182" s="9"/>
      <c r="L182" s="9"/>
      <c r="M182" s="9"/>
      <c r="N182" s="9"/>
      <c r="O182" s="9"/>
      <c r="P182" s="9"/>
    </row>
    <row r="183" spans="2:16" x14ac:dyDescent="0.25">
      <c r="B183" s="2" t="s">
        <v>265</v>
      </c>
      <c r="C183" s="22" t="s">
        <v>263</v>
      </c>
      <c r="D183" s="15" t="s">
        <v>8</v>
      </c>
      <c r="E183" s="2">
        <v>10</v>
      </c>
      <c r="F183" s="2">
        <v>75</v>
      </c>
      <c r="G183" s="49">
        <f t="shared" si="7"/>
        <v>85</v>
      </c>
      <c r="H183" s="9"/>
      <c r="I183" s="9"/>
      <c r="J183" s="9"/>
      <c r="K183" s="9"/>
      <c r="L183" s="9"/>
      <c r="M183" s="9"/>
      <c r="N183" s="9"/>
      <c r="O183" s="9"/>
      <c r="P183" s="9"/>
    </row>
    <row r="184" spans="2:16" x14ac:dyDescent="0.25">
      <c r="B184" s="2" t="s">
        <v>267</v>
      </c>
      <c r="C184" s="22" t="s">
        <v>445</v>
      </c>
      <c r="D184" s="15" t="s">
        <v>8</v>
      </c>
      <c r="E184" s="2">
        <v>5</v>
      </c>
      <c r="F184" s="2">
        <v>0</v>
      </c>
      <c r="G184" s="49">
        <f t="shared" si="7"/>
        <v>5</v>
      </c>
      <c r="H184" s="9"/>
      <c r="I184" s="9"/>
      <c r="J184" s="9"/>
      <c r="K184" s="9"/>
      <c r="L184" s="9"/>
      <c r="M184" s="9"/>
      <c r="N184" s="9"/>
      <c r="O184" s="9"/>
      <c r="P184" s="9"/>
    </row>
    <row r="185" spans="2:16" x14ac:dyDescent="0.25">
      <c r="B185" s="2" t="s">
        <v>269</v>
      </c>
      <c r="C185" s="22" t="s">
        <v>266</v>
      </c>
      <c r="D185" s="15" t="s">
        <v>8</v>
      </c>
      <c r="E185" s="2">
        <v>3</v>
      </c>
      <c r="F185" s="2">
        <v>5</v>
      </c>
      <c r="G185" s="49">
        <f t="shared" si="7"/>
        <v>8</v>
      </c>
      <c r="H185" s="9"/>
      <c r="I185" s="9"/>
      <c r="J185" s="9"/>
      <c r="K185" s="9"/>
      <c r="L185" s="9"/>
      <c r="M185" s="9"/>
      <c r="N185" s="9"/>
      <c r="O185" s="9"/>
      <c r="P185" s="9"/>
    </row>
    <row r="186" spans="2:16" x14ac:dyDescent="0.25">
      <c r="B186" s="2" t="s">
        <v>271</v>
      </c>
      <c r="C186" s="22" t="s">
        <v>268</v>
      </c>
      <c r="D186" s="15" t="s">
        <v>4</v>
      </c>
      <c r="E186" s="2">
        <v>20</v>
      </c>
      <c r="F186" s="2">
        <v>10</v>
      </c>
      <c r="G186" s="49">
        <f t="shared" si="7"/>
        <v>30</v>
      </c>
      <c r="H186" s="9"/>
      <c r="I186" s="9"/>
      <c r="J186" s="9"/>
      <c r="K186" s="9"/>
      <c r="L186" s="9"/>
      <c r="M186" s="9"/>
      <c r="N186" s="9"/>
      <c r="O186" s="9"/>
      <c r="P186" s="9"/>
    </row>
    <row r="187" spans="2:16" x14ac:dyDescent="0.25">
      <c r="B187" s="2" t="s">
        <v>272</v>
      </c>
      <c r="C187" s="22" t="s">
        <v>270</v>
      </c>
      <c r="D187" s="15" t="s">
        <v>8</v>
      </c>
      <c r="E187" s="2">
        <v>5</v>
      </c>
      <c r="F187" s="2">
        <v>0</v>
      </c>
      <c r="G187" s="49">
        <f t="shared" si="7"/>
        <v>5</v>
      </c>
      <c r="H187" s="9"/>
      <c r="I187" s="9"/>
      <c r="J187" s="9"/>
      <c r="K187" s="9"/>
      <c r="L187" s="9"/>
      <c r="M187" s="9"/>
      <c r="N187" s="9"/>
      <c r="O187" s="9"/>
      <c r="P187" s="9"/>
    </row>
    <row r="188" spans="2:16" x14ac:dyDescent="0.25">
      <c r="B188" s="2" t="s">
        <v>274</v>
      </c>
      <c r="C188" s="22" t="s">
        <v>446</v>
      </c>
      <c r="D188" s="15" t="s">
        <v>4</v>
      </c>
      <c r="E188" s="2">
        <v>5</v>
      </c>
      <c r="F188" s="2">
        <v>10</v>
      </c>
      <c r="G188" s="49">
        <f t="shared" si="7"/>
        <v>15</v>
      </c>
      <c r="H188" s="9"/>
      <c r="I188" s="9"/>
      <c r="J188" s="9"/>
      <c r="K188" s="9"/>
      <c r="L188" s="9"/>
      <c r="M188" s="9"/>
      <c r="N188" s="9"/>
      <c r="O188" s="9"/>
      <c r="P188" s="9"/>
    </row>
    <row r="189" spans="2:16" x14ac:dyDescent="0.25">
      <c r="B189" s="2" t="s">
        <v>275</v>
      </c>
      <c r="C189" s="22" t="s">
        <v>273</v>
      </c>
      <c r="D189" s="15" t="s">
        <v>4</v>
      </c>
      <c r="E189" s="2">
        <v>5</v>
      </c>
      <c r="F189" s="2">
        <v>40</v>
      </c>
      <c r="G189" s="49">
        <f t="shared" si="7"/>
        <v>45</v>
      </c>
      <c r="H189" s="9"/>
      <c r="I189" s="9"/>
      <c r="J189" s="9"/>
      <c r="K189" s="9"/>
      <c r="L189" s="9"/>
      <c r="M189" s="9"/>
      <c r="N189" s="9"/>
      <c r="O189" s="9"/>
      <c r="P189" s="9"/>
    </row>
    <row r="190" spans="2:16" x14ac:dyDescent="0.25">
      <c r="B190" s="2" t="s">
        <v>277</v>
      </c>
      <c r="C190" s="22" t="s">
        <v>515</v>
      </c>
      <c r="D190" s="15" t="s">
        <v>4</v>
      </c>
      <c r="E190" s="2">
        <v>10</v>
      </c>
      <c r="F190" s="2">
        <v>0</v>
      </c>
      <c r="G190" s="49">
        <f t="shared" si="7"/>
        <v>10</v>
      </c>
      <c r="H190" s="9"/>
      <c r="I190" s="9"/>
      <c r="J190" s="9"/>
      <c r="K190" s="9"/>
      <c r="L190" s="9"/>
      <c r="M190" s="9"/>
      <c r="N190" s="9"/>
      <c r="O190" s="9"/>
      <c r="P190" s="9"/>
    </row>
    <row r="191" spans="2:16" x14ac:dyDescent="0.25">
      <c r="B191" s="2" t="s">
        <v>278</v>
      </c>
      <c r="C191" s="22" t="s">
        <v>276</v>
      </c>
      <c r="D191" s="15" t="s">
        <v>8</v>
      </c>
      <c r="E191" s="2">
        <v>3</v>
      </c>
      <c r="F191" s="2">
        <v>0</v>
      </c>
      <c r="G191" s="49">
        <f t="shared" si="7"/>
        <v>3</v>
      </c>
      <c r="H191" s="9"/>
      <c r="I191" s="9"/>
      <c r="J191" s="9"/>
      <c r="K191" s="9"/>
      <c r="L191" s="9"/>
      <c r="M191" s="9"/>
      <c r="N191" s="9"/>
      <c r="O191" s="9"/>
      <c r="P191" s="9"/>
    </row>
    <row r="192" spans="2:16" x14ac:dyDescent="0.25">
      <c r="B192" s="2" t="s">
        <v>279</v>
      </c>
      <c r="C192" s="22" t="s">
        <v>447</v>
      </c>
      <c r="D192" s="15" t="s">
        <v>4</v>
      </c>
      <c r="E192" s="2">
        <v>5</v>
      </c>
      <c r="F192" s="2">
        <v>0</v>
      </c>
      <c r="G192" s="49">
        <f t="shared" si="7"/>
        <v>5</v>
      </c>
      <c r="H192" s="9"/>
      <c r="I192" s="9"/>
      <c r="J192" s="9"/>
      <c r="K192" s="9"/>
      <c r="L192" s="9"/>
      <c r="M192" s="9"/>
      <c r="N192" s="9"/>
      <c r="O192" s="9"/>
      <c r="P192" s="9"/>
    </row>
    <row r="193" spans="2:16" x14ac:dyDescent="0.25">
      <c r="B193" s="2" t="s">
        <v>280</v>
      </c>
      <c r="C193" s="22" t="s">
        <v>448</v>
      </c>
      <c r="D193" s="16" t="s">
        <v>4</v>
      </c>
      <c r="E193" s="2">
        <v>0</v>
      </c>
      <c r="F193" s="2">
        <v>0</v>
      </c>
      <c r="G193" s="49">
        <f t="shared" si="7"/>
        <v>0</v>
      </c>
      <c r="H193" s="9"/>
      <c r="I193" s="9"/>
      <c r="J193" s="9"/>
      <c r="K193" s="9"/>
      <c r="L193" s="9"/>
      <c r="M193" s="9"/>
      <c r="N193" s="9"/>
      <c r="O193" s="9"/>
      <c r="P193" s="9"/>
    </row>
    <row r="194" spans="2:16" x14ac:dyDescent="0.25">
      <c r="B194" s="2" t="s">
        <v>281</v>
      </c>
      <c r="C194" s="22" t="s">
        <v>449</v>
      </c>
      <c r="D194" s="15" t="s">
        <v>4</v>
      </c>
      <c r="E194" s="2">
        <v>5</v>
      </c>
      <c r="F194" s="2">
        <v>10</v>
      </c>
      <c r="G194" s="49">
        <f t="shared" si="7"/>
        <v>15</v>
      </c>
      <c r="H194" s="9"/>
      <c r="I194" s="9"/>
      <c r="J194" s="9"/>
      <c r="K194" s="9"/>
      <c r="L194" s="9"/>
      <c r="M194" s="9"/>
      <c r="N194" s="9"/>
      <c r="O194" s="9"/>
      <c r="P194" s="9"/>
    </row>
    <row r="195" spans="2:16" x14ac:dyDescent="0.25">
      <c r="B195" s="2" t="s">
        <v>282</v>
      </c>
      <c r="C195" s="22" t="s">
        <v>450</v>
      </c>
      <c r="D195" s="15" t="s">
        <v>4</v>
      </c>
      <c r="E195" s="2">
        <v>10</v>
      </c>
      <c r="F195" s="2">
        <v>10</v>
      </c>
      <c r="G195" s="49">
        <f t="shared" si="7"/>
        <v>20</v>
      </c>
      <c r="H195" s="9"/>
      <c r="I195" s="9"/>
      <c r="J195" s="9"/>
      <c r="K195" s="9"/>
      <c r="L195" s="9"/>
      <c r="M195" s="9"/>
      <c r="N195" s="9"/>
      <c r="O195" s="9"/>
      <c r="P195" s="9"/>
    </row>
    <row r="196" spans="2:16" x14ac:dyDescent="0.25">
      <c r="B196" s="2" t="s">
        <v>283</v>
      </c>
      <c r="C196" s="22" t="s">
        <v>451</v>
      </c>
      <c r="D196" s="15" t="s">
        <v>4</v>
      </c>
      <c r="E196" s="2">
        <v>100</v>
      </c>
      <c r="F196" s="2">
        <v>10</v>
      </c>
      <c r="G196" s="49">
        <f t="shared" si="7"/>
        <v>110</v>
      </c>
      <c r="H196" s="9"/>
      <c r="I196" s="9"/>
      <c r="J196" s="9"/>
      <c r="K196" s="9"/>
      <c r="L196" s="9"/>
      <c r="M196" s="9"/>
      <c r="N196" s="9"/>
      <c r="O196" s="9"/>
      <c r="P196" s="9"/>
    </row>
    <row r="197" spans="2:16" x14ac:dyDescent="0.25">
      <c r="B197" s="2" t="s">
        <v>284</v>
      </c>
      <c r="C197" s="22" t="s">
        <v>452</v>
      </c>
      <c r="D197" s="15" t="s">
        <v>4</v>
      </c>
      <c r="E197" s="2">
        <v>10</v>
      </c>
      <c r="F197" s="2">
        <v>0</v>
      </c>
      <c r="G197" s="49">
        <f t="shared" si="7"/>
        <v>10</v>
      </c>
      <c r="H197" s="9"/>
      <c r="I197" s="9"/>
      <c r="J197" s="9"/>
      <c r="K197" s="9"/>
      <c r="L197" s="9"/>
      <c r="M197" s="9"/>
      <c r="N197" s="9"/>
      <c r="O197" s="9"/>
      <c r="P197" s="9"/>
    </row>
    <row r="198" spans="2:16" x14ac:dyDescent="0.25">
      <c r="B198" s="2" t="s">
        <v>285</v>
      </c>
      <c r="C198" s="22" t="s">
        <v>453</v>
      </c>
      <c r="D198" s="15" t="s">
        <v>4</v>
      </c>
      <c r="E198" s="2">
        <v>0</v>
      </c>
      <c r="F198" s="2">
        <v>5</v>
      </c>
      <c r="G198" s="49">
        <f t="shared" si="7"/>
        <v>5</v>
      </c>
      <c r="H198" s="9"/>
      <c r="I198" s="9"/>
      <c r="J198" s="9"/>
      <c r="K198" s="9"/>
      <c r="L198" s="9"/>
      <c r="M198" s="9"/>
      <c r="N198" s="9"/>
      <c r="O198" s="9"/>
      <c r="P198" s="9"/>
    </row>
    <row r="199" spans="2:16" x14ac:dyDescent="0.25">
      <c r="B199" s="2" t="s">
        <v>287</v>
      </c>
      <c r="C199" s="22" t="s">
        <v>286</v>
      </c>
      <c r="D199" s="15" t="s">
        <v>4</v>
      </c>
      <c r="E199" s="2">
        <v>0</v>
      </c>
      <c r="F199" s="2">
        <v>0</v>
      </c>
      <c r="G199" s="49">
        <f t="shared" si="7"/>
        <v>0</v>
      </c>
      <c r="H199" s="9"/>
      <c r="I199" s="9"/>
      <c r="J199" s="9"/>
      <c r="K199" s="9"/>
      <c r="L199" s="9"/>
      <c r="M199" s="9"/>
      <c r="N199" s="9"/>
      <c r="O199" s="9"/>
      <c r="P199" s="9"/>
    </row>
    <row r="200" spans="2:16" x14ac:dyDescent="0.25">
      <c r="B200" s="2" t="s">
        <v>289</v>
      </c>
      <c r="C200" s="22" t="s">
        <v>288</v>
      </c>
      <c r="D200" s="15" t="s">
        <v>8</v>
      </c>
      <c r="E200" s="2">
        <v>5</v>
      </c>
      <c r="F200" s="2">
        <v>20</v>
      </c>
      <c r="G200" s="49">
        <f t="shared" si="7"/>
        <v>25</v>
      </c>
      <c r="H200" s="9"/>
      <c r="I200" s="9"/>
      <c r="J200" s="9"/>
      <c r="K200" s="9"/>
      <c r="L200" s="9"/>
      <c r="M200" s="9"/>
      <c r="N200" s="9"/>
      <c r="O200" s="9"/>
      <c r="P200" s="9"/>
    </row>
    <row r="201" spans="2:16" x14ac:dyDescent="0.25">
      <c r="B201" s="2" t="s">
        <v>291</v>
      </c>
      <c r="C201" s="22" t="s">
        <v>290</v>
      </c>
      <c r="D201" s="15" t="s">
        <v>8</v>
      </c>
      <c r="E201" s="2">
        <v>1</v>
      </c>
      <c r="F201" s="2">
        <v>10</v>
      </c>
      <c r="G201" s="49">
        <f t="shared" si="7"/>
        <v>11</v>
      </c>
      <c r="H201" s="9"/>
      <c r="I201" s="9"/>
      <c r="J201" s="9"/>
      <c r="K201" s="9"/>
      <c r="L201" s="9"/>
      <c r="M201" s="9"/>
      <c r="N201" s="9"/>
      <c r="O201" s="9"/>
      <c r="P201" s="9"/>
    </row>
    <row r="202" spans="2:16" x14ac:dyDescent="0.25">
      <c r="B202" s="2" t="s">
        <v>293</v>
      </c>
      <c r="C202" s="22" t="s">
        <v>292</v>
      </c>
      <c r="D202" s="15" t="s">
        <v>8</v>
      </c>
      <c r="E202" s="2">
        <v>20</v>
      </c>
      <c r="F202" s="2">
        <v>15</v>
      </c>
      <c r="G202" s="49">
        <f t="shared" si="7"/>
        <v>35</v>
      </c>
      <c r="H202" s="9"/>
      <c r="I202" s="9"/>
      <c r="J202" s="9"/>
      <c r="K202" s="9"/>
      <c r="L202" s="9"/>
      <c r="M202" s="9"/>
      <c r="N202" s="9"/>
      <c r="O202" s="9"/>
      <c r="P202" s="9"/>
    </row>
    <row r="203" spans="2:16" x14ac:dyDescent="0.25">
      <c r="B203" s="2" t="s">
        <v>294</v>
      </c>
      <c r="C203" s="22" t="s">
        <v>454</v>
      </c>
      <c r="D203" s="15" t="s">
        <v>4</v>
      </c>
      <c r="E203" s="2">
        <v>10</v>
      </c>
      <c r="F203" s="2">
        <v>40</v>
      </c>
      <c r="G203" s="49">
        <f t="shared" si="7"/>
        <v>50</v>
      </c>
      <c r="H203" s="9"/>
      <c r="I203" s="9"/>
      <c r="J203" s="9"/>
      <c r="K203" s="9"/>
      <c r="L203" s="9"/>
      <c r="M203" s="9"/>
      <c r="N203" s="9"/>
      <c r="O203" s="9"/>
      <c r="P203" s="9"/>
    </row>
    <row r="204" spans="2:16" x14ac:dyDescent="0.25">
      <c r="B204" s="2" t="s">
        <v>295</v>
      </c>
      <c r="C204" s="22" t="s">
        <v>455</v>
      </c>
      <c r="D204" s="15" t="s">
        <v>4</v>
      </c>
      <c r="E204" s="2">
        <v>5</v>
      </c>
      <c r="F204" s="2">
        <v>5</v>
      </c>
      <c r="G204" s="49">
        <f t="shared" si="7"/>
        <v>10</v>
      </c>
      <c r="H204" s="9"/>
      <c r="I204" s="9"/>
      <c r="J204" s="9"/>
      <c r="K204" s="9"/>
      <c r="L204" s="9"/>
      <c r="M204" s="9"/>
      <c r="N204" s="9"/>
      <c r="O204" s="9"/>
      <c r="P204" s="9"/>
    </row>
    <row r="205" spans="2:16" x14ac:dyDescent="0.25">
      <c r="B205" s="2" t="s">
        <v>296</v>
      </c>
      <c r="C205" s="22" t="s">
        <v>456</v>
      </c>
      <c r="D205" s="15" t="s">
        <v>8</v>
      </c>
      <c r="E205" s="2">
        <v>1</v>
      </c>
      <c r="F205" s="2">
        <v>6</v>
      </c>
      <c r="G205" s="49">
        <f t="shared" si="7"/>
        <v>7</v>
      </c>
      <c r="H205" s="9"/>
      <c r="I205" s="9"/>
      <c r="J205" s="9"/>
      <c r="K205" s="9"/>
      <c r="L205" s="9"/>
      <c r="M205" s="9"/>
      <c r="N205" s="9"/>
      <c r="O205" s="9"/>
      <c r="P205" s="9"/>
    </row>
    <row r="206" spans="2:16" x14ac:dyDescent="0.25">
      <c r="B206" s="2" t="s">
        <v>297</v>
      </c>
      <c r="C206" s="22" t="s">
        <v>457</v>
      </c>
      <c r="D206" s="15" t="s">
        <v>4</v>
      </c>
      <c r="E206" s="2">
        <v>10</v>
      </c>
      <c r="F206" s="2">
        <v>50</v>
      </c>
      <c r="G206" s="49">
        <f t="shared" si="7"/>
        <v>60</v>
      </c>
      <c r="H206" s="9"/>
      <c r="I206" s="9"/>
      <c r="J206" s="9"/>
      <c r="K206" s="9"/>
      <c r="L206" s="9"/>
      <c r="M206" s="9"/>
      <c r="N206" s="9"/>
      <c r="O206" s="9"/>
      <c r="P206" s="9"/>
    </row>
    <row r="207" spans="2:16" x14ac:dyDescent="0.25">
      <c r="B207" s="2" t="s">
        <v>299</v>
      </c>
      <c r="C207" s="22" t="s">
        <v>298</v>
      </c>
      <c r="D207" s="15" t="s">
        <v>8</v>
      </c>
      <c r="E207" s="2">
        <v>150</v>
      </c>
      <c r="F207" s="2">
        <v>36</v>
      </c>
      <c r="G207" s="49">
        <f t="shared" si="7"/>
        <v>186</v>
      </c>
      <c r="H207" s="9"/>
      <c r="I207" s="9"/>
      <c r="J207" s="9"/>
      <c r="K207" s="9"/>
      <c r="L207" s="9"/>
      <c r="M207" s="9"/>
      <c r="N207" s="9"/>
      <c r="O207" s="9"/>
      <c r="P207" s="9"/>
    </row>
    <row r="208" spans="2:16" x14ac:dyDescent="0.25">
      <c r="B208" s="2" t="s">
        <v>301</v>
      </c>
      <c r="C208" s="22" t="s">
        <v>300</v>
      </c>
      <c r="D208" s="15" t="s">
        <v>8</v>
      </c>
      <c r="E208" s="2">
        <v>100</v>
      </c>
      <c r="F208" s="2">
        <v>10</v>
      </c>
      <c r="G208" s="49">
        <f t="shared" si="7"/>
        <v>110</v>
      </c>
      <c r="H208" s="9"/>
      <c r="I208" s="9"/>
      <c r="J208" s="9"/>
      <c r="K208" s="9"/>
      <c r="L208" s="9"/>
      <c r="M208" s="9"/>
      <c r="N208" s="9"/>
      <c r="O208" s="9"/>
      <c r="P208" s="9"/>
    </row>
    <row r="209" spans="2:16" x14ac:dyDescent="0.25">
      <c r="B209" s="2" t="s">
        <v>303</v>
      </c>
      <c r="C209" s="22" t="s">
        <v>302</v>
      </c>
      <c r="D209" s="15" t="s">
        <v>4</v>
      </c>
      <c r="E209" s="2">
        <v>10</v>
      </c>
      <c r="F209" s="2">
        <v>15</v>
      </c>
      <c r="G209" s="49">
        <f t="shared" si="7"/>
        <v>25</v>
      </c>
      <c r="H209" s="9"/>
      <c r="I209" s="9"/>
      <c r="J209" s="9"/>
      <c r="K209" s="9"/>
      <c r="L209" s="9"/>
      <c r="M209" s="9"/>
      <c r="N209" s="9"/>
      <c r="O209" s="9"/>
      <c r="P209" s="9"/>
    </row>
    <row r="210" spans="2:16" x14ac:dyDescent="0.25">
      <c r="B210" s="2" t="s">
        <v>305</v>
      </c>
      <c r="C210" s="22" t="s">
        <v>304</v>
      </c>
      <c r="D210" s="15" t="s">
        <v>8</v>
      </c>
      <c r="E210" s="2">
        <v>10</v>
      </c>
      <c r="F210" s="2">
        <v>6</v>
      </c>
      <c r="G210" s="49">
        <f t="shared" si="7"/>
        <v>16</v>
      </c>
      <c r="H210" s="9"/>
      <c r="I210" s="9"/>
      <c r="J210" s="9"/>
      <c r="K210" s="9"/>
      <c r="L210" s="9"/>
      <c r="M210" s="9"/>
      <c r="N210" s="9"/>
      <c r="O210" s="9"/>
      <c r="P210" s="9"/>
    </row>
    <row r="211" spans="2:16" x14ac:dyDescent="0.25">
      <c r="B211" s="2" t="s">
        <v>306</v>
      </c>
      <c r="C211" s="22" t="s">
        <v>459</v>
      </c>
      <c r="D211" s="15" t="s">
        <v>8</v>
      </c>
      <c r="E211" s="2">
        <v>0</v>
      </c>
      <c r="F211" s="2">
        <v>6</v>
      </c>
      <c r="G211" s="49">
        <f t="shared" si="7"/>
        <v>6</v>
      </c>
      <c r="H211" s="9"/>
      <c r="I211" s="9"/>
      <c r="J211" s="9"/>
      <c r="K211" s="9"/>
      <c r="L211" s="9"/>
      <c r="M211" s="9"/>
      <c r="N211" s="9"/>
      <c r="O211" s="9"/>
      <c r="P211" s="9"/>
    </row>
    <row r="212" spans="2:16" x14ac:dyDescent="0.25">
      <c r="B212" s="2" t="s">
        <v>307</v>
      </c>
      <c r="C212" s="22" t="s">
        <v>458</v>
      </c>
      <c r="D212" s="15" t="s">
        <v>8</v>
      </c>
      <c r="E212" s="2">
        <v>1</v>
      </c>
      <c r="F212" s="2">
        <v>6</v>
      </c>
      <c r="G212" s="49">
        <f t="shared" si="7"/>
        <v>7</v>
      </c>
      <c r="H212" s="9"/>
      <c r="I212" s="9"/>
      <c r="J212" s="9"/>
      <c r="K212" s="9"/>
      <c r="L212" s="9"/>
      <c r="M212" s="9"/>
      <c r="N212" s="9"/>
      <c r="O212" s="9"/>
      <c r="P212" s="9"/>
    </row>
    <row r="213" spans="2:16" x14ac:dyDescent="0.25">
      <c r="B213" s="2" t="s">
        <v>308</v>
      </c>
      <c r="C213" s="22" t="s">
        <v>460</v>
      </c>
      <c r="D213" s="15" t="s">
        <v>4</v>
      </c>
      <c r="E213" s="2">
        <v>10</v>
      </c>
      <c r="F213" s="2">
        <v>10</v>
      </c>
      <c r="G213" s="49">
        <f t="shared" si="7"/>
        <v>20</v>
      </c>
      <c r="H213" s="9"/>
      <c r="I213" s="9"/>
      <c r="J213" s="9"/>
      <c r="K213" s="9"/>
      <c r="L213" s="9"/>
      <c r="M213" s="9"/>
      <c r="N213" s="9"/>
      <c r="O213" s="9"/>
      <c r="P213" s="9"/>
    </row>
    <row r="214" spans="2:16" x14ac:dyDescent="0.25">
      <c r="B214" s="2" t="s">
        <v>310</v>
      </c>
      <c r="C214" s="22" t="s">
        <v>461</v>
      </c>
      <c r="D214" s="15" t="s">
        <v>4</v>
      </c>
      <c r="E214" s="2">
        <v>10</v>
      </c>
      <c r="F214" s="2">
        <v>10</v>
      </c>
      <c r="G214" s="49">
        <f t="shared" si="7"/>
        <v>20</v>
      </c>
      <c r="H214" s="9"/>
      <c r="I214" s="9"/>
      <c r="J214" s="9"/>
      <c r="K214" s="9"/>
      <c r="L214" s="9"/>
      <c r="M214" s="9"/>
      <c r="N214" s="9"/>
      <c r="O214" s="9"/>
      <c r="P214" s="9"/>
    </row>
    <row r="215" spans="2:16" x14ac:dyDescent="0.25">
      <c r="B215" s="2" t="s">
        <v>311</v>
      </c>
      <c r="C215" s="22" t="s">
        <v>309</v>
      </c>
      <c r="D215" s="15" t="s">
        <v>4</v>
      </c>
      <c r="E215" s="2">
        <v>20</v>
      </c>
      <c r="F215" s="2">
        <v>30</v>
      </c>
      <c r="G215" s="49">
        <f t="shared" si="7"/>
        <v>50</v>
      </c>
      <c r="H215" s="9"/>
      <c r="I215" s="9"/>
      <c r="J215" s="9"/>
      <c r="K215" s="9"/>
      <c r="L215" s="9"/>
      <c r="M215" s="9"/>
      <c r="N215" s="9"/>
      <c r="O215" s="9"/>
      <c r="P215" s="9"/>
    </row>
    <row r="216" spans="2:16" x14ac:dyDescent="0.25">
      <c r="B216" s="2" t="s">
        <v>313</v>
      </c>
      <c r="C216" s="22" t="s">
        <v>462</v>
      </c>
      <c r="D216" s="15" t="s">
        <v>8</v>
      </c>
      <c r="E216" s="2">
        <v>0</v>
      </c>
      <c r="F216" s="2">
        <v>150</v>
      </c>
      <c r="G216" s="49">
        <f t="shared" si="7"/>
        <v>150</v>
      </c>
      <c r="H216" s="9"/>
      <c r="I216" s="9"/>
      <c r="J216" s="9"/>
      <c r="K216" s="9"/>
      <c r="L216" s="9"/>
      <c r="M216" s="9"/>
      <c r="N216" s="9"/>
      <c r="O216" s="9"/>
      <c r="P216" s="9"/>
    </row>
    <row r="217" spans="2:16" x14ac:dyDescent="0.25">
      <c r="B217" s="2" t="s">
        <v>314</v>
      </c>
      <c r="C217" s="22" t="s">
        <v>312</v>
      </c>
      <c r="D217" s="15" t="s">
        <v>4</v>
      </c>
      <c r="E217" s="2">
        <v>0</v>
      </c>
      <c r="F217" s="2">
        <v>0</v>
      </c>
      <c r="G217" s="49">
        <f t="shared" si="7"/>
        <v>0</v>
      </c>
      <c r="H217" s="9"/>
      <c r="I217" s="9"/>
      <c r="J217" s="9"/>
      <c r="K217" s="9"/>
      <c r="L217" s="9"/>
      <c r="M217" s="9"/>
      <c r="N217" s="9"/>
      <c r="O217" s="9"/>
      <c r="P217" s="9"/>
    </row>
    <row r="218" spans="2:16" x14ac:dyDescent="0.25">
      <c r="B218" s="2" t="s">
        <v>315</v>
      </c>
      <c r="C218" s="22" t="s">
        <v>463</v>
      </c>
      <c r="D218" s="15" t="s">
        <v>8</v>
      </c>
      <c r="E218" s="2">
        <v>0</v>
      </c>
      <c r="F218" s="2">
        <v>150</v>
      </c>
      <c r="G218" s="49">
        <f t="shared" si="7"/>
        <v>150</v>
      </c>
      <c r="H218" s="9"/>
      <c r="I218" s="9"/>
      <c r="J218" s="9"/>
      <c r="K218" s="9"/>
      <c r="L218" s="9"/>
      <c r="M218" s="9"/>
      <c r="N218" s="9"/>
      <c r="O218" s="9"/>
      <c r="P218" s="9"/>
    </row>
    <row r="219" spans="2:16" x14ac:dyDescent="0.25">
      <c r="B219" s="2" t="s">
        <v>316</v>
      </c>
      <c r="C219" s="22" t="s">
        <v>464</v>
      </c>
      <c r="D219" s="15" t="s">
        <v>8</v>
      </c>
      <c r="E219" s="2">
        <v>0</v>
      </c>
      <c r="F219" s="2">
        <v>150</v>
      </c>
      <c r="G219" s="49">
        <f t="shared" si="7"/>
        <v>150</v>
      </c>
      <c r="H219" s="9"/>
      <c r="I219" s="9"/>
      <c r="J219" s="9"/>
      <c r="K219" s="9"/>
      <c r="L219" s="9"/>
      <c r="M219" s="9"/>
      <c r="N219" s="9"/>
      <c r="O219" s="9"/>
      <c r="P219" s="9"/>
    </row>
    <row r="220" spans="2:16" x14ac:dyDescent="0.25">
      <c r="B220" s="2" t="s">
        <v>318</v>
      </c>
      <c r="C220" s="22" t="s">
        <v>465</v>
      </c>
      <c r="D220" s="15" t="s">
        <v>4</v>
      </c>
      <c r="E220" s="2">
        <v>0</v>
      </c>
      <c r="F220" s="2">
        <v>0</v>
      </c>
      <c r="G220" s="49">
        <f t="shared" si="7"/>
        <v>0</v>
      </c>
      <c r="H220" s="9"/>
      <c r="I220" s="9"/>
      <c r="J220" s="9"/>
      <c r="K220" s="9"/>
      <c r="L220" s="9"/>
      <c r="M220" s="9"/>
      <c r="N220" s="9"/>
      <c r="O220" s="9"/>
      <c r="P220" s="9"/>
    </row>
    <row r="221" spans="2:16" x14ac:dyDescent="0.25">
      <c r="B221" s="2" t="s">
        <v>319</v>
      </c>
      <c r="C221" s="22" t="s">
        <v>317</v>
      </c>
      <c r="D221" s="15" t="s">
        <v>8</v>
      </c>
      <c r="E221" s="2">
        <v>1</v>
      </c>
      <c r="F221" s="2">
        <v>15</v>
      </c>
      <c r="G221" s="49">
        <f t="shared" si="7"/>
        <v>16</v>
      </c>
      <c r="H221" s="9"/>
      <c r="I221" s="9"/>
      <c r="J221" s="9"/>
      <c r="K221" s="9"/>
      <c r="L221" s="9"/>
      <c r="M221" s="9"/>
      <c r="N221" s="9"/>
      <c r="O221" s="9"/>
      <c r="P221" s="9"/>
    </row>
    <row r="222" spans="2:16" x14ac:dyDescent="0.25">
      <c r="B222" s="2" t="s">
        <v>321</v>
      </c>
      <c r="C222" s="22" t="s">
        <v>466</v>
      </c>
      <c r="D222" s="15" t="s">
        <v>4</v>
      </c>
      <c r="E222" s="2">
        <v>5</v>
      </c>
      <c r="F222" s="2">
        <v>15</v>
      </c>
      <c r="G222" s="49">
        <f t="shared" si="7"/>
        <v>20</v>
      </c>
      <c r="H222" s="9"/>
      <c r="I222" s="9"/>
      <c r="J222" s="9"/>
      <c r="K222" s="9"/>
      <c r="L222" s="9"/>
      <c r="M222" s="9"/>
      <c r="N222" s="9"/>
      <c r="O222" s="9"/>
      <c r="P222" s="9"/>
    </row>
    <row r="223" spans="2:16" x14ac:dyDescent="0.25">
      <c r="B223" s="2" t="s">
        <v>323</v>
      </c>
      <c r="C223" s="22" t="s">
        <v>320</v>
      </c>
      <c r="D223" s="15" t="s">
        <v>8</v>
      </c>
      <c r="E223" s="2">
        <v>0</v>
      </c>
      <c r="F223" s="2">
        <v>6</v>
      </c>
      <c r="G223" s="49">
        <f t="shared" si="7"/>
        <v>6</v>
      </c>
      <c r="H223" s="9"/>
      <c r="I223" s="9"/>
      <c r="J223" s="9"/>
      <c r="K223" s="9"/>
      <c r="L223" s="9"/>
      <c r="M223" s="9"/>
      <c r="N223" s="9"/>
      <c r="O223" s="9"/>
      <c r="P223" s="9"/>
    </row>
    <row r="224" spans="2:16" x14ac:dyDescent="0.25">
      <c r="B224" s="2" t="s">
        <v>325</v>
      </c>
      <c r="C224" s="22" t="s">
        <v>322</v>
      </c>
      <c r="D224" s="15" t="s">
        <v>8</v>
      </c>
      <c r="E224" s="2">
        <v>1</v>
      </c>
      <c r="F224" s="2">
        <v>6</v>
      </c>
      <c r="G224" s="49">
        <f t="shared" si="7"/>
        <v>7</v>
      </c>
      <c r="H224" s="9"/>
      <c r="I224" s="9"/>
      <c r="J224" s="9"/>
      <c r="K224" s="9"/>
      <c r="L224" s="9"/>
      <c r="M224" s="9"/>
      <c r="N224" s="9"/>
      <c r="O224" s="9"/>
      <c r="P224" s="9"/>
    </row>
    <row r="225" spans="2:16" x14ac:dyDescent="0.25">
      <c r="B225" s="2" t="s">
        <v>327</v>
      </c>
      <c r="C225" s="22" t="s">
        <v>324</v>
      </c>
      <c r="D225" s="15" t="s">
        <v>4</v>
      </c>
      <c r="E225" s="2">
        <v>5</v>
      </c>
      <c r="F225" s="2">
        <v>10</v>
      </c>
      <c r="G225" s="49">
        <f t="shared" si="7"/>
        <v>15</v>
      </c>
      <c r="H225" s="9"/>
      <c r="I225" s="9"/>
      <c r="J225" s="9"/>
      <c r="K225" s="9"/>
      <c r="L225" s="9"/>
      <c r="M225" s="9"/>
      <c r="N225" s="9"/>
      <c r="O225" s="9"/>
      <c r="P225" s="9"/>
    </row>
    <row r="226" spans="2:16" x14ac:dyDescent="0.25">
      <c r="B226" s="2" t="s">
        <v>329</v>
      </c>
      <c r="C226" s="22" t="s">
        <v>326</v>
      </c>
      <c r="D226" s="15" t="s">
        <v>8</v>
      </c>
      <c r="E226" s="2">
        <v>100</v>
      </c>
      <c r="F226" s="2">
        <v>6</v>
      </c>
      <c r="G226" s="49">
        <f t="shared" si="7"/>
        <v>106</v>
      </c>
      <c r="H226" s="9"/>
      <c r="I226" s="9"/>
      <c r="J226" s="9"/>
      <c r="K226" s="9"/>
      <c r="L226" s="9"/>
      <c r="M226" s="9"/>
      <c r="N226" s="9"/>
      <c r="O226" s="9"/>
      <c r="P226" s="9"/>
    </row>
    <row r="227" spans="2:16" x14ac:dyDescent="0.25">
      <c r="B227" s="2" t="s">
        <v>330</v>
      </c>
      <c r="C227" s="22" t="s">
        <v>328</v>
      </c>
      <c r="D227" s="15" t="s">
        <v>8</v>
      </c>
      <c r="E227" s="2">
        <v>200</v>
      </c>
      <c r="F227" s="2">
        <v>6</v>
      </c>
      <c r="G227" s="49">
        <f t="shared" si="7"/>
        <v>206</v>
      </c>
      <c r="H227" s="9"/>
      <c r="I227" s="9"/>
      <c r="J227" s="9"/>
      <c r="K227" s="9"/>
      <c r="L227" s="9"/>
      <c r="M227" s="9"/>
      <c r="N227" s="9"/>
      <c r="O227" s="9"/>
      <c r="P227" s="9"/>
    </row>
    <row r="228" spans="2:16" x14ac:dyDescent="0.25">
      <c r="B228" s="2" t="s">
        <v>331</v>
      </c>
      <c r="C228" s="22" t="s">
        <v>467</v>
      </c>
      <c r="D228" s="15" t="s">
        <v>8</v>
      </c>
      <c r="E228" s="2">
        <v>20</v>
      </c>
      <c r="F228" s="2">
        <v>2</v>
      </c>
      <c r="G228" s="49">
        <f t="shared" si="7"/>
        <v>22</v>
      </c>
      <c r="H228" s="9"/>
      <c r="I228" s="9"/>
      <c r="J228" s="9"/>
      <c r="K228" s="9"/>
      <c r="L228" s="9"/>
      <c r="M228" s="9"/>
      <c r="N228" s="9"/>
      <c r="O228" s="9"/>
      <c r="P228" s="9"/>
    </row>
    <row r="229" spans="2:16" x14ac:dyDescent="0.25">
      <c r="B229" s="2" t="s">
        <v>333</v>
      </c>
      <c r="C229" s="22" t="s">
        <v>468</v>
      </c>
      <c r="D229" s="15" t="s">
        <v>8</v>
      </c>
      <c r="E229" s="2">
        <v>100</v>
      </c>
      <c r="F229" s="2">
        <v>75</v>
      </c>
      <c r="G229" s="49">
        <f t="shared" si="7"/>
        <v>175</v>
      </c>
      <c r="H229" s="9"/>
      <c r="I229" s="9"/>
      <c r="J229" s="9"/>
      <c r="K229" s="9"/>
      <c r="L229" s="9"/>
      <c r="M229" s="9"/>
      <c r="N229" s="9"/>
      <c r="O229" s="9"/>
      <c r="P229" s="9"/>
    </row>
    <row r="230" spans="2:16" x14ac:dyDescent="0.25">
      <c r="B230" s="2" t="s">
        <v>334</v>
      </c>
      <c r="C230" s="22" t="s">
        <v>332</v>
      </c>
      <c r="D230" s="15" t="s">
        <v>4</v>
      </c>
      <c r="E230" s="2">
        <v>50</v>
      </c>
      <c r="F230" s="2">
        <v>360</v>
      </c>
      <c r="G230" s="49">
        <f t="shared" si="7"/>
        <v>410</v>
      </c>
      <c r="H230" s="9"/>
      <c r="I230" s="9"/>
      <c r="J230" s="9"/>
      <c r="K230" s="9"/>
      <c r="L230" s="9"/>
      <c r="M230" s="9"/>
      <c r="N230" s="9"/>
      <c r="O230" s="9"/>
      <c r="P230" s="9"/>
    </row>
    <row r="231" spans="2:16" x14ac:dyDescent="0.25">
      <c r="B231" s="2" t="s">
        <v>336</v>
      </c>
      <c r="C231" s="22" t="s">
        <v>469</v>
      </c>
      <c r="D231" s="16" t="s">
        <v>8</v>
      </c>
      <c r="E231" s="2">
        <v>0</v>
      </c>
      <c r="F231" s="2">
        <v>6</v>
      </c>
      <c r="G231" s="49">
        <f t="shared" si="7"/>
        <v>6</v>
      </c>
      <c r="H231" s="9"/>
      <c r="I231" s="9"/>
      <c r="J231" s="9"/>
      <c r="K231" s="9"/>
      <c r="L231" s="9"/>
      <c r="M231" s="9"/>
      <c r="N231" s="9"/>
      <c r="O231" s="9"/>
      <c r="P231" s="9"/>
    </row>
    <row r="232" spans="2:16" x14ac:dyDescent="0.25">
      <c r="B232" s="2" t="s">
        <v>338</v>
      </c>
      <c r="C232" s="22" t="s">
        <v>335</v>
      </c>
      <c r="D232" s="15" t="s">
        <v>4</v>
      </c>
      <c r="E232" s="2">
        <v>30</v>
      </c>
      <c r="F232" s="2">
        <v>100</v>
      </c>
      <c r="G232" s="49">
        <f t="shared" si="7"/>
        <v>130</v>
      </c>
      <c r="H232" s="9"/>
      <c r="I232" s="9"/>
      <c r="J232" s="9"/>
      <c r="K232" s="9"/>
      <c r="L232" s="9"/>
      <c r="M232" s="9"/>
      <c r="N232" s="9"/>
      <c r="O232" s="9"/>
      <c r="P232" s="9"/>
    </row>
    <row r="233" spans="2:16" x14ac:dyDescent="0.25">
      <c r="B233" s="2" t="s">
        <v>340</v>
      </c>
      <c r="C233" s="22" t="s">
        <v>337</v>
      </c>
      <c r="D233" s="15" t="s">
        <v>8</v>
      </c>
      <c r="E233" s="2">
        <v>400</v>
      </c>
      <c r="F233" s="2">
        <v>360</v>
      </c>
      <c r="G233" s="49">
        <f t="shared" si="7"/>
        <v>760</v>
      </c>
      <c r="H233" s="9"/>
      <c r="I233" s="9"/>
      <c r="J233" s="9"/>
      <c r="K233" s="9"/>
      <c r="L233" s="9"/>
      <c r="M233" s="9"/>
      <c r="N233" s="9"/>
      <c r="O233" s="9"/>
      <c r="P233" s="9"/>
    </row>
    <row r="234" spans="2:16" x14ac:dyDescent="0.25">
      <c r="B234" s="2" t="s">
        <v>342</v>
      </c>
      <c r="C234" s="22" t="s">
        <v>339</v>
      </c>
      <c r="D234" s="15" t="s">
        <v>8</v>
      </c>
      <c r="E234" s="2">
        <v>400</v>
      </c>
      <c r="F234" s="2">
        <v>360</v>
      </c>
      <c r="G234" s="49">
        <f t="shared" ref="G234:G243" si="8">SUM(E234:F234)</f>
        <v>760</v>
      </c>
      <c r="H234" s="9"/>
      <c r="I234" s="9"/>
      <c r="J234" s="9"/>
      <c r="K234" s="9"/>
      <c r="L234" s="9"/>
      <c r="M234" s="9"/>
      <c r="N234" s="9"/>
      <c r="O234" s="9"/>
      <c r="P234" s="9"/>
    </row>
    <row r="235" spans="2:16" x14ac:dyDescent="0.25">
      <c r="B235" s="2" t="s">
        <v>344</v>
      </c>
      <c r="C235" s="19" t="s">
        <v>341</v>
      </c>
      <c r="D235" s="15" t="s">
        <v>4</v>
      </c>
      <c r="E235" s="2">
        <v>100</v>
      </c>
      <c r="F235" s="2">
        <v>36</v>
      </c>
      <c r="G235" s="49">
        <f t="shared" si="8"/>
        <v>136</v>
      </c>
      <c r="H235" s="9"/>
      <c r="I235" s="9"/>
      <c r="J235" s="9"/>
      <c r="K235" s="9"/>
      <c r="L235" s="9"/>
      <c r="M235" s="9"/>
      <c r="N235" s="9"/>
      <c r="O235" s="9"/>
      <c r="P235" s="9"/>
    </row>
    <row r="236" spans="2:16" x14ac:dyDescent="0.25">
      <c r="B236" s="2" t="s">
        <v>346</v>
      </c>
      <c r="C236" s="19" t="s">
        <v>343</v>
      </c>
      <c r="D236" s="15" t="s">
        <v>4</v>
      </c>
      <c r="E236" s="2">
        <v>20</v>
      </c>
      <c r="F236" s="2">
        <v>6</v>
      </c>
      <c r="G236" s="49">
        <f t="shared" si="8"/>
        <v>26</v>
      </c>
      <c r="H236" s="9"/>
      <c r="I236" s="9"/>
      <c r="J236" s="9"/>
      <c r="K236" s="9"/>
      <c r="L236" s="9"/>
      <c r="M236" s="9"/>
      <c r="N236" s="9"/>
      <c r="O236" s="9"/>
      <c r="P236" s="9"/>
    </row>
    <row r="237" spans="2:16" x14ac:dyDescent="0.25">
      <c r="B237" s="2" t="s">
        <v>348</v>
      </c>
      <c r="C237" s="19" t="s">
        <v>345</v>
      </c>
      <c r="D237" s="15" t="s">
        <v>8</v>
      </c>
      <c r="E237" s="2">
        <v>0</v>
      </c>
      <c r="F237" s="2">
        <v>10</v>
      </c>
      <c r="G237" s="49">
        <f t="shared" si="8"/>
        <v>10</v>
      </c>
      <c r="H237" s="9"/>
      <c r="I237" s="9"/>
      <c r="J237" s="9"/>
      <c r="K237" s="9"/>
      <c r="L237" s="9"/>
      <c r="M237" s="9"/>
      <c r="N237" s="9"/>
      <c r="O237" s="9"/>
      <c r="P237" s="9"/>
    </row>
    <row r="238" spans="2:16" x14ac:dyDescent="0.25">
      <c r="B238" s="2" t="s">
        <v>349</v>
      </c>
      <c r="C238" s="19" t="s">
        <v>347</v>
      </c>
      <c r="D238" s="15" t="s">
        <v>8</v>
      </c>
      <c r="E238" s="2">
        <v>150</v>
      </c>
      <c r="F238" s="2">
        <v>550</v>
      </c>
      <c r="G238" s="49">
        <f t="shared" si="8"/>
        <v>700</v>
      </c>
      <c r="H238" s="9"/>
      <c r="I238" s="9"/>
      <c r="J238" s="9"/>
      <c r="K238" s="9"/>
      <c r="L238" s="9"/>
      <c r="M238" s="9"/>
      <c r="N238" s="9"/>
      <c r="O238" s="9"/>
      <c r="P238" s="9"/>
    </row>
    <row r="239" spans="2:16" x14ac:dyDescent="0.25">
      <c r="B239" s="2" t="s">
        <v>350</v>
      </c>
      <c r="C239" s="19" t="s">
        <v>470</v>
      </c>
      <c r="D239" s="15" t="s">
        <v>4</v>
      </c>
      <c r="E239" s="2">
        <v>0</v>
      </c>
      <c r="F239" s="2">
        <v>100</v>
      </c>
      <c r="G239" s="49">
        <f t="shared" si="8"/>
        <v>100</v>
      </c>
      <c r="H239" s="9"/>
      <c r="I239" s="9"/>
      <c r="J239" s="9"/>
      <c r="K239" s="9"/>
      <c r="L239" s="9"/>
      <c r="M239" s="9"/>
      <c r="N239" s="9"/>
      <c r="O239" s="9"/>
      <c r="P239" s="9"/>
    </row>
    <row r="240" spans="2:16" x14ac:dyDescent="0.25">
      <c r="B240" s="2" t="s">
        <v>352</v>
      </c>
      <c r="C240" s="19" t="s">
        <v>471</v>
      </c>
      <c r="D240" s="15" t="s">
        <v>4</v>
      </c>
      <c r="E240" s="2">
        <v>20</v>
      </c>
      <c r="F240" s="2">
        <v>75</v>
      </c>
      <c r="G240" s="49">
        <f t="shared" si="8"/>
        <v>95</v>
      </c>
      <c r="H240" s="9"/>
      <c r="I240" s="9"/>
      <c r="J240" s="9"/>
      <c r="K240" s="9"/>
      <c r="L240" s="9"/>
      <c r="M240" s="9"/>
      <c r="N240" s="9"/>
      <c r="O240" s="9"/>
      <c r="P240" s="9"/>
    </row>
    <row r="241" spans="2:16" x14ac:dyDescent="0.25">
      <c r="B241" s="2" t="s">
        <v>353</v>
      </c>
      <c r="C241" s="19" t="s">
        <v>351</v>
      </c>
      <c r="D241" s="15" t="s">
        <v>4</v>
      </c>
      <c r="E241" s="2">
        <v>30</v>
      </c>
      <c r="F241" s="2">
        <v>100</v>
      </c>
      <c r="G241" s="49">
        <f t="shared" si="8"/>
        <v>130</v>
      </c>
      <c r="H241" s="9"/>
      <c r="I241" s="9"/>
      <c r="J241" s="9"/>
      <c r="K241" s="9"/>
      <c r="L241" s="9"/>
      <c r="M241" s="9"/>
      <c r="N241" s="9"/>
      <c r="O241" s="9"/>
      <c r="P241" s="9"/>
    </row>
    <row r="242" spans="2:16" x14ac:dyDescent="0.25">
      <c r="B242" s="2" t="s">
        <v>356</v>
      </c>
      <c r="C242" s="19" t="s">
        <v>472</v>
      </c>
      <c r="D242" s="15" t="s">
        <v>4</v>
      </c>
      <c r="E242" s="2">
        <v>200</v>
      </c>
      <c r="F242" s="2">
        <v>150</v>
      </c>
      <c r="G242" s="49">
        <f t="shared" si="8"/>
        <v>350</v>
      </c>
      <c r="H242" s="9"/>
      <c r="I242" s="9"/>
      <c r="J242" s="9"/>
      <c r="K242" s="9"/>
      <c r="L242" s="9"/>
      <c r="M242" s="9"/>
      <c r="N242" s="9"/>
      <c r="O242" s="9"/>
      <c r="P242" s="9"/>
    </row>
    <row r="243" spans="2:16" x14ac:dyDescent="0.25">
      <c r="B243" s="2" t="s">
        <v>358</v>
      </c>
      <c r="C243" s="19" t="s">
        <v>354</v>
      </c>
      <c r="D243" s="15" t="s">
        <v>35</v>
      </c>
      <c r="E243" s="2">
        <v>200</v>
      </c>
      <c r="F243" s="2">
        <v>0</v>
      </c>
      <c r="G243" s="49">
        <f t="shared" si="8"/>
        <v>200</v>
      </c>
      <c r="H243" s="9"/>
      <c r="I243" s="9"/>
      <c r="J243" s="9"/>
      <c r="K243" s="9"/>
      <c r="L243" s="9"/>
      <c r="M243" s="9"/>
      <c r="N243" s="9"/>
      <c r="O243" s="9"/>
      <c r="P243" s="9"/>
    </row>
    <row r="244" spans="2:16" x14ac:dyDescent="0.25">
      <c r="B244" s="7"/>
      <c r="C244" s="7"/>
      <c r="D244" s="29"/>
      <c r="E244" s="8"/>
      <c r="F244" s="8"/>
    </row>
    <row r="245" spans="2:16" x14ac:dyDescent="0.25">
      <c r="B245" s="2"/>
      <c r="C245" s="18" t="s">
        <v>355</v>
      </c>
      <c r="D245" s="13"/>
      <c r="E245" s="8"/>
    </row>
    <row r="246" spans="2:16" x14ac:dyDescent="0.25">
      <c r="B246" s="2" t="s">
        <v>359</v>
      </c>
      <c r="C246" s="22" t="s">
        <v>357</v>
      </c>
      <c r="D246" s="11" t="s">
        <v>8</v>
      </c>
      <c r="E246" s="2">
        <v>20</v>
      </c>
      <c r="F246" s="2">
        <v>10</v>
      </c>
      <c r="G246" s="49">
        <f>SUM(E246:F246)</f>
        <v>30</v>
      </c>
      <c r="H246" s="9"/>
      <c r="I246" s="9"/>
      <c r="J246" s="9"/>
      <c r="K246" s="9"/>
      <c r="L246" s="9"/>
      <c r="M246" s="9"/>
      <c r="N246" s="9"/>
      <c r="O246" s="9"/>
      <c r="P246" s="9"/>
    </row>
    <row r="247" spans="2:16" x14ac:dyDescent="0.25">
      <c r="B247" s="2" t="s">
        <v>360</v>
      </c>
      <c r="C247" s="22" t="s">
        <v>473</v>
      </c>
      <c r="D247" s="17" t="s">
        <v>8</v>
      </c>
      <c r="E247" s="2">
        <v>10</v>
      </c>
      <c r="F247" s="2">
        <v>10</v>
      </c>
      <c r="G247" s="49">
        <f t="shared" ref="G247:G255" si="9">SUM(E247:F247)</f>
        <v>20</v>
      </c>
      <c r="H247" s="9"/>
      <c r="I247" s="9"/>
      <c r="J247" s="9"/>
      <c r="K247" s="9"/>
      <c r="L247" s="9"/>
      <c r="M247" s="9"/>
      <c r="N247" s="9"/>
      <c r="O247" s="9"/>
      <c r="P247" s="9"/>
    </row>
    <row r="248" spans="2:16" x14ac:dyDescent="0.25">
      <c r="B248" s="2" t="s">
        <v>362</v>
      </c>
      <c r="C248" s="22" t="s">
        <v>361</v>
      </c>
      <c r="D248" s="11" t="s">
        <v>8</v>
      </c>
      <c r="E248" s="2">
        <v>20</v>
      </c>
      <c r="F248" s="2">
        <v>10</v>
      </c>
      <c r="G248" s="49">
        <f t="shared" si="9"/>
        <v>30</v>
      </c>
      <c r="H248" s="9"/>
      <c r="I248" s="9"/>
      <c r="J248" s="9"/>
      <c r="K248" s="9"/>
      <c r="L248" s="9"/>
      <c r="M248" s="9"/>
      <c r="N248" s="9"/>
      <c r="O248" s="9"/>
      <c r="P248" s="9"/>
    </row>
    <row r="249" spans="2:16" x14ac:dyDescent="0.25">
      <c r="B249" s="2" t="s">
        <v>364</v>
      </c>
      <c r="C249" s="22" t="s">
        <v>363</v>
      </c>
      <c r="D249" s="11" t="s">
        <v>8</v>
      </c>
      <c r="E249" s="2">
        <v>20</v>
      </c>
      <c r="F249" s="2">
        <v>10</v>
      </c>
      <c r="G249" s="49">
        <f t="shared" si="9"/>
        <v>30</v>
      </c>
      <c r="H249" s="9"/>
      <c r="I249" s="9"/>
      <c r="J249" s="9"/>
      <c r="K249" s="9"/>
      <c r="L249" s="9"/>
      <c r="M249" s="9"/>
      <c r="N249" s="9"/>
      <c r="O249" s="9"/>
      <c r="P249" s="9"/>
    </row>
    <row r="250" spans="2:16" x14ac:dyDescent="0.25">
      <c r="B250" s="2" t="s">
        <v>366</v>
      </c>
      <c r="C250" s="22" t="s">
        <v>365</v>
      </c>
      <c r="D250" s="11" t="s">
        <v>8</v>
      </c>
      <c r="E250" s="2">
        <v>10</v>
      </c>
      <c r="F250" s="2">
        <v>10</v>
      </c>
      <c r="G250" s="49">
        <f t="shared" si="9"/>
        <v>20</v>
      </c>
      <c r="H250" s="9"/>
      <c r="I250" s="9"/>
      <c r="J250" s="9"/>
      <c r="K250" s="9"/>
      <c r="L250" s="9"/>
      <c r="M250" s="9"/>
      <c r="N250" s="9"/>
      <c r="O250" s="9"/>
      <c r="P250" s="9"/>
    </row>
    <row r="251" spans="2:16" x14ac:dyDescent="0.25">
      <c r="B251" s="2" t="s">
        <v>368</v>
      </c>
      <c r="C251" s="22" t="s">
        <v>367</v>
      </c>
      <c r="D251" s="11" t="s">
        <v>8</v>
      </c>
      <c r="E251" s="2">
        <v>5</v>
      </c>
      <c r="F251" s="2">
        <v>10</v>
      </c>
      <c r="G251" s="49">
        <f t="shared" si="9"/>
        <v>15</v>
      </c>
      <c r="H251" s="9"/>
      <c r="I251" s="9"/>
      <c r="J251" s="9"/>
      <c r="K251" s="9"/>
      <c r="L251" s="9"/>
      <c r="M251" s="9"/>
      <c r="N251" s="9"/>
      <c r="O251" s="9"/>
      <c r="P251" s="9"/>
    </row>
    <row r="252" spans="2:16" x14ac:dyDescent="0.25">
      <c r="B252" s="2" t="s">
        <v>370</v>
      </c>
      <c r="C252" s="22" t="s">
        <v>369</v>
      </c>
      <c r="D252" s="11" t="s">
        <v>35</v>
      </c>
      <c r="E252" s="2">
        <v>10</v>
      </c>
      <c r="F252" s="2">
        <v>10</v>
      </c>
      <c r="G252" s="49">
        <f t="shared" si="9"/>
        <v>20</v>
      </c>
      <c r="H252" s="9"/>
      <c r="I252" s="9"/>
      <c r="J252" s="9"/>
      <c r="K252" s="9"/>
      <c r="L252" s="9"/>
      <c r="M252" s="9"/>
      <c r="N252" s="9"/>
      <c r="O252" s="9"/>
      <c r="P252" s="9"/>
    </row>
    <row r="253" spans="2:16" x14ac:dyDescent="0.25">
      <c r="B253" s="2" t="s">
        <v>371</v>
      </c>
      <c r="C253" s="22" t="s">
        <v>474</v>
      </c>
      <c r="D253" s="11" t="s">
        <v>4</v>
      </c>
      <c r="E253" s="2">
        <v>50</v>
      </c>
      <c r="F253" s="2">
        <v>20</v>
      </c>
      <c r="G253" s="49">
        <f t="shared" si="9"/>
        <v>70</v>
      </c>
      <c r="H253" s="9"/>
      <c r="I253" s="9"/>
      <c r="J253" s="9"/>
      <c r="K253" s="9"/>
      <c r="L253" s="9"/>
      <c r="M253" s="9"/>
      <c r="N253" s="9"/>
      <c r="O253" s="9"/>
      <c r="P253" s="9"/>
    </row>
    <row r="254" spans="2:16" x14ac:dyDescent="0.25">
      <c r="B254" s="2" t="s">
        <v>373</v>
      </c>
      <c r="C254" s="22" t="s">
        <v>372</v>
      </c>
      <c r="D254" s="11" t="s">
        <v>35</v>
      </c>
      <c r="E254" s="2">
        <v>10</v>
      </c>
      <c r="F254" s="2">
        <v>10</v>
      </c>
      <c r="G254" s="49">
        <f t="shared" si="9"/>
        <v>20</v>
      </c>
      <c r="H254" s="9"/>
      <c r="I254" s="9"/>
      <c r="J254" s="9"/>
      <c r="K254" s="9"/>
      <c r="L254" s="9"/>
      <c r="M254" s="9"/>
      <c r="N254" s="9"/>
      <c r="O254" s="9"/>
      <c r="P254" s="9"/>
    </row>
    <row r="255" spans="2:16" x14ac:dyDescent="0.25">
      <c r="B255" s="2" t="s">
        <v>482</v>
      </c>
      <c r="C255" s="22" t="s">
        <v>475</v>
      </c>
      <c r="D255" s="11" t="s">
        <v>4</v>
      </c>
      <c r="E255" s="2">
        <v>300</v>
      </c>
      <c r="F255" s="2">
        <v>20</v>
      </c>
      <c r="G255" s="49">
        <f t="shared" si="9"/>
        <v>320</v>
      </c>
      <c r="H255" s="9"/>
      <c r="I255" s="9"/>
      <c r="J255" s="9"/>
      <c r="K255" s="9"/>
      <c r="L255" s="9"/>
      <c r="M255" s="9"/>
      <c r="N255" s="9"/>
      <c r="O255" s="9"/>
      <c r="P255" s="9"/>
    </row>
    <row r="256" spans="2:16" x14ac:dyDescent="0.25">
      <c r="B256" s="8"/>
      <c r="C256" s="8"/>
      <c r="D256" s="29"/>
      <c r="E256" s="8"/>
      <c r="F256" s="8"/>
    </row>
    <row r="257" spans="2:16" x14ac:dyDescent="0.25">
      <c r="B257" s="2"/>
      <c r="C257" s="18" t="s">
        <v>374</v>
      </c>
      <c r="D257" s="5"/>
      <c r="E257" s="2"/>
      <c r="F257" s="9"/>
      <c r="G257" s="49"/>
      <c r="H257" s="9"/>
      <c r="I257" s="9"/>
      <c r="J257" s="9"/>
      <c r="K257" s="9"/>
      <c r="L257" s="9"/>
      <c r="M257" s="9"/>
      <c r="N257" s="9"/>
      <c r="O257" s="9"/>
      <c r="P257" s="9"/>
    </row>
    <row r="258" spans="2:16" x14ac:dyDescent="0.25">
      <c r="B258" s="2" t="s">
        <v>375</v>
      </c>
      <c r="C258" s="22" t="s">
        <v>376</v>
      </c>
      <c r="D258" s="5" t="s">
        <v>4</v>
      </c>
      <c r="E258" s="2">
        <v>10</v>
      </c>
      <c r="F258" s="2">
        <v>360</v>
      </c>
      <c r="G258" s="49">
        <f>SUM(E258:F258)</f>
        <v>370</v>
      </c>
      <c r="H258" s="9"/>
      <c r="I258" s="9"/>
      <c r="J258" s="9"/>
      <c r="K258" s="9"/>
      <c r="L258" s="9"/>
      <c r="M258" s="9"/>
      <c r="N258" s="9"/>
      <c r="O258" s="9"/>
      <c r="P258" s="9"/>
    </row>
    <row r="259" spans="2:16" x14ac:dyDescent="0.25">
      <c r="B259" s="2" t="s">
        <v>377</v>
      </c>
      <c r="C259" s="22" t="s">
        <v>476</v>
      </c>
      <c r="D259" s="5" t="s">
        <v>4</v>
      </c>
      <c r="E259" s="2">
        <v>100</v>
      </c>
      <c r="F259" s="41">
        <v>3000</v>
      </c>
      <c r="G259" s="49">
        <f t="shared" ref="G259:G260" si="10">SUM(E259:F259)</f>
        <v>3100</v>
      </c>
      <c r="H259" s="9"/>
      <c r="I259" s="9"/>
      <c r="J259" s="9"/>
      <c r="K259" s="9"/>
      <c r="L259" s="9"/>
      <c r="M259" s="9"/>
      <c r="N259" s="9"/>
      <c r="O259" s="9"/>
      <c r="P259" s="9"/>
    </row>
    <row r="260" spans="2:16" x14ac:dyDescent="0.25">
      <c r="B260" s="2" t="s">
        <v>378</v>
      </c>
      <c r="C260" s="22" t="s">
        <v>379</v>
      </c>
      <c r="D260" s="5" t="s">
        <v>4</v>
      </c>
      <c r="E260" s="41">
        <v>2500</v>
      </c>
      <c r="F260" s="41">
        <v>6000</v>
      </c>
      <c r="G260" s="49">
        <f t="shared" si="10"/>
        <v>8500</v>
      </c>
      <c r="H260" s="9"/>
      <c r="I260" s="9"/>
      <c r="J260" s="9"/>
      <c r="K260" s="9"/>
      <c r="L260" s="9"/>
      <c r="M260" s="9"/>
      <c r="N260" s="9"/>
      <c r="O260" s="9"/>
      <c r="P260" s="9"/>
    </row>
    <row r="261" spans="2:16" x14ac:dyDescent="0.25">
      <c r="B261" s="8"/>
      <c r="C261" s="8"/>
      <c r="D261" s="29"/>
    </row>
    <row r="262" spans="2:16" x14ac:dyDescent="0.25">
      <c r="B262" s="8"/>
      <c r="C262" s="8"/>
      <c r="D262" s="29"/>
    </row>
    <row r="263" spans="2:16" x14ac:dyDescent="0.25">
      <c r="B263" s="8"/>
      <c r="C263" s="8"/>
      <c r="D263" s="29"/>
    </row>
    <row r="264" spans="2:16" ht="15.75" thickBot="1" x14ac:dyDescent="0.3">
      <c r="B264" s="8"/>
      <c r="C264" s="8"/>
      <c r="D264" s="29"/>
    </row>
    <row r="265" spans="2:16" ht="90.75" thickBot="1" x14ac:dyDescent="0.3">
      <c r="B265" s="8"/>
      <c r="C265" s="30" t="s">
        <v>483</v>
      </c>
      <c r="D265" s="5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11</vt:lpstr>
      <vt:lpstr>sklop 12</vt:lpstr>
      <vt:lpstr>sklop 13</vt:lpstr>
      <vt:lpstr>sklop 14</vt:lpstr>
      <vt:lpstr>sklop 15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Vurcer Gosar</dc:creator>
  <cp:lastModifiedBy>Vanja Vurcer Gosar</cp:lastModifiedBy>
  <dcterms:created xsi:type="dcterms:W3CDTF">2026-03-16T12:45:03Z</dcterms:created>
  <dcterms:modified xsi:type="dcterms:W3CDTF">2026-04-16T11:48:48Z</dcterms:modified>
</cp:coreProperties>
</file>